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D27E86D-2877-45D8-ACCD-27F40FA3FE5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hosqer'!$A$1:$E$107</definedName>
    <definedName name="_xlnm.Print_Area" localSheetId="3">'Dramakani hamematakan'!$A$1:$F$88</definedName>
    <definedName name="_xlnm.Print_Area" localSheetId="0">'Ekamut-caxs'!$A$1:$E$91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I11" i="21" l="1"/>
  <c r="D36" i="18"/>
  <c r="D7" i="11" l="1"/>
  <c r="A20" i="7" l="1"/>
  <c r="O7" i="11" l="1"/>
  <c r="B10" i="10"/>
  <c r="B9" i="10"/>
  <c r="B27" i="9"/>
  <c r="B9" i="9"/>
  <c r="B8" i="9"/>
  <c r="B10" i="9"/>
  <c r="D9" i="9"/>
  <c r="E9" i="9" s="1"/>
  <c r="B44" i="7"/>
  <c r="B26" i="10" s="1"/>
  <c r="D26" i="19"/>
  <c r="D28" i="7" s="1"/>
  <c r="D9" i="10" s="1"/>
  <c r="D29" i="7"/>
  <c r="D10" i="10" s="1"/>
  <c r="E10" i="10" s="1"/>
  <c r="D45" i="19"/>
  <c r="D46" i="19"/>
  <c r="D44" i="7" s="1"/>
  <c r="D26" i="10" s="1"/>
  <c r="E26" i="10" s="1"/>
  <c r="D31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M15" i="23"/>
  <c r="O15" i="23" s="1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7" i="23" s="1"/>
  <c r="E1" i="7"/>
  <c r="M28" i="23" l="1"/>
  <c r="D31" i="19" s="1"/>
  <c r="D66" i="19" s="1"/>
  <c r="O8" i="23"/>
  <c r="O14" i="23"/>
  <c r="O11" i="23"/>
  <c r="O9" i="23"/>
  <c r="O13" i="23"/>
  <c r="O10" i="23"/>
  <c r="O12" i="23"/>
  <c r="O16" i="23"/>
  <c r="D8" i="9"/>
  <c r="I19" i="23"/>
  <c r="L19" i="23"/>
  <c r="N18" i="23"/>
  <c r="N17" i="23"/>
  <c r="O17" i="23" s="1"/>
  <c r="M19" i="23"/>
  <c r="M20" i="23" s="1"/>
  <c r="M27" i="23" s="1"/>
  <c r="D47" i="7" s="1"/>
  <c r="D27" i="9"/>
  <c r="O18" i="23"/>
  <c r="F19" i="23"/>
  <c r="F20" i="23" s="1"/>
  <c r="F27" i="23" s="1"/>
  <c r="D47" i="19" s="1"/>
  <c r="J17" i="23"/>
  <c r="J19" i="23" s="1"/>
  <c r="J20" i="23" s="1"/>
  <c r="J27" i="23" s="1"/>
  <c r="D48" i="19" s="1"/>
  <c r="E19" i="23"/>
  <c r="N19" i="23" l="1"/>
  <c r="N20" i="23" s="1"/>
  <c r="D28" i="19" s="1"/>
  <c r="D10" i="9" s="1"/>
  <c r="E10" i="9" s="1"/>
  <c r="O19" i="23"/>
  <c r="O20" i="23" s="1"/>
  <c r="O27" i="23" s="1"/>
  <c r="D49" i="19" s="1"/>
  <c r="D45" i="7"/>
  <c r="D46" i="7"/>
  <c r="D107" i="7"/>
  <c r="B107" i="7"/>
  <c r="D6" i="10" l="1"/>
  <c r="F5" i="10"/>
  <c r="F5" i="9" s="1"/>
  <c r="D81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104" i="7"/>
  <c r="D102" i="7"/>
  <c r="B81" i="10"/>
  <c r="D80" i="10"/>
  <c r="B80" i="10"/>
  <c r="D37" i="7"/>
  <c r="C19" i="11" l="1"/>
  <c r="C18" i="11"/>
  <c r="D38" i="7" l="1"/>
  <c r="D54" i="18"/>
  <c r="D59" i="18" l="1"/>
  <c r="D11" i="21"/>
  <c r="C11" i="21"/>
  <c r="D52" i="19"/>
  <c r="D44" i="19"/>
  <c r="A2" i="9"/>
  <c r="A2" i="10"/>
  <c r="A2" i="18"/>
  <c r="A2" i="11"/>
  <c r="A2" i="21"/>
  <c r="A2" i="22"/>
  <c r="D25" i="19" l="1"/>
  <c r="D27" i="7" s="1"/>
  <c r="G11" i="21"/>
  <c r="K11" i="21" s="1"/>
  <c r="L11" i="21" s="1"/>
  <c r="D82" i="7"/>
  <c r="F59" i="18"/>
  <c r="D29" i="19"/>
  <c r="D30" i="7" s="1"/>
  <c r="D77" i="7"/>
  <c r="D57" i="7" l="1"/>
  <c r="D56" i="7"/>
  <c r="D55" i="7" l="1"/>
  <c r="D78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6" i="7"/>
  <c r="D58" i="10" s="1"/>
  <c r="C7" i="10"/>
  <c r="D19" i="10" l="1"/>
  <c r="E19" i="10" s="1"/>
  <c r="E20" i="10"/>
  <c r="D33" i="7" l="1"/>
  <c r="D25" i="7" l="1"/>
  <c r="D71" i="10" l="1"/>
  <c r="E71" i="10" s="1"/>
  <c r="D85" i="7"/>
  <c r="D55" i="9"/>
  <c r="E55" i="9" s="1"/>
  <c r="D56" i="9"/>
  <c r="E56" i="9" s="1"/>
  <c r="D72" i="7"/>
  <c r="D54" i="10" s="1"/>
  <c r="E54" i="10" s="1"/>
  <c r="D73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9" i="7"/>
  <c r="D36" i="7"/>
  <c r="D34" i="7"/>
  <c r="D65" i="7"/>
  <c r="D68" i="7"/>
  <c r="D50" i="10" s="1"/>
  <c r="D69" i="7"/>
  <c r="D70" i="7"/>
  <c r="D71" i="7"/>
  <c r="D74" i="7"/>
  <c r="D75" i="7"/>
  <c r="O12" i="11" l="1"/>
  <c r="O13" i="11" l="1"/>
  <c r="D43" i="19" s="1"/>
  <c r="D41" i="7" l="1"/>
  <c r="C62" i="18"/>
  <c r="G62" i="18" s="1"/>
  <c r="D8" i="10" l="1"/>
  <c r="D67" i="7"/>
  <c r="D66" i="7"/>
  <c r="D63" i="7"/>
  <c r="D62" i="7"/>
  <c r="D61" i="7"/>
  <c r="D60" i="7"/>
  <c r="D59" i="7"/>
  <c r="D58" i="7"/>
  <c r="D54" i="7"/>
  <c r="D53" i="7"/>
  <c r="D52" i="7"/>
  <c r="D51" i="7"/>
  <c r="D48" i="7"/>
  <c r="D43" i="7" l="1"/>
  <c r="D35" i="19" l="1"/>
  <c r="D34" i="19" s="1"/>
  <c r="D40" i="19" s="1"/>
  <c r="D42" i="7" l="1"/>
  <c r="D97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3" i="7" l="1"/>
  <c r="D50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4" i="7" l="1"/>
  <c r="D67" i="10"/>
  <c r="C67" i="10"/>
  <c r="D79" i="10"/>
  <c r="C75" i="10" l="1"/>
  <c r="C66" i="10" s="1"/>
  <c r="D75" i="10"/>
  <c r="D66" i="10" s="1"/>
  <c r="E76" i="10"/>
  <c r="D32" i="7" l="1"/>
  <c r="D26" i="7" s="1"/>
  <c r="E75" i="10"/>
  <c r="D13" i="9" l="1"/>
  <c r="D13" i="10"/>
  <c r="D29" i="9"/>
  <c r="D47" i="9" l="1"/>
  <c r="D64" i="7"/>
  <c r="D46" i="10" s="1"/>
  <c r="D28" i="10"/>
  <c r="D28" i="9"/>
  <c r="E58" i="10"/>
  <c r="E61" i="10"/>
  <c r="D84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40" i="7" l="1"/>
  <c r="D39" i="7" l="1"/>
  <c r="D12" i="10" l="1"/>
  <c r="D100" i="7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<sst xmlns="http://schemas.openxmlformats.org/spreadsheetml/2006/main" count="735" uniqueCount="270">
  <si>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</si>
  <si>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</si>
  <si>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</si>
  <si>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</si>
  <si>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</si>
  <si>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</si>
  <si>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</si>
  <si>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</si>
  <si>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</si>
  <si>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</si>
  <si>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</si>
  <si>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</si>
  <si>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</si>
  <si>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</si>
  <si>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</si>
  <si>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</si>
  <si>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</si>
  <si>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</si>
  <si>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</si>
  <si>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</si>
  <si>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</si>
  <si>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</si>
  <si>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</si>
  <si>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</si>
  <si>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</si>
  <si>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</si>
  <si>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</si>
  <si>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</si>
  <si>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</si>
  <si>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</si>
  <si>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</si>
  <si>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</si>
  <si>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</si>
  <si>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</si>
  <si>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</si>
  <si>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</si>
  <si>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</si>
  <si>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</si>
  <si>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</si>
  <si>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</si>
  <si>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</si>
  <si>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</si>
  <si>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</si>
  <si>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</si>
  <si>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</si>
  <si>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</si>
  <si>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</si>
  <si>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</si>
  <si>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</si>
  <si>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</si>
  <si>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</si>
  <si>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</si>
  <si>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</si>
  <si>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</si>
  <si>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</si>
  <si>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</si>
  <si>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</si>
  <si>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</si>
  <si>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</si>
  <si>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</si>
  <si>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</si>
  <si>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</si>
  <si>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</si>
  <si>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</si>
  <si>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</si>
  <si>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</si>
  <si>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</si>
  <si>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</si>
  <si>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</si>
  <si>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</si>
  <si>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</si>
  <si>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</si>
  <si>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</si>
  <si>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</si>
  <si>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</si>
  <si>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</si>
  <si>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</si>
  <si>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</si>
  <si>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</si>
  <si>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</si>
  <si>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</si>
  <si>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</si>
  <si>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</si>
  <si>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</si>
  <si>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</si>
  <si>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</si>
  <si>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</si>
  <si>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</si>
  <si>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</si>
  <si>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</si>
  <si>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</si>
  <si>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</si>
  <si>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</si>
  <si>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</si>
  <si>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</si>
  <si>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</si>
  <si>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</si>
  <si>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</si>
  <si>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</si>
  <si>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</si>
  <si>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</si>
  <si>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</si>
  <si>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</si>
  <si>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</si>
  <si>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</si>
  <si>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</si>
  <si>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</si>
  <si>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</si>
  <si>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</si>
  <si>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</si>
  <si>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</si>
  <si>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</si>
  <si>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</si>
  <si>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</si>
  <si>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</si>
  <si>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</si>
  <si>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</si>
  <si>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</si>
  <si>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</si>
  <si>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</si>
  <si>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</si>
  <si>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</si>
  <si>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</si>
  <si>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</si>
  <si>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</si>
  <si>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</si>
  <si>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</si>
  <si>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</si>
  <si>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</si>
  <si>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</si>
  <si>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</si>
  <si>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</si>
  <si>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</si>
  <si>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</si>
  <si>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</si>
  <si>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</si>
  <si>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</si>
  <si>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</si>
  <si>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</si>
  <si>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</si>
  <si>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</si>
  <si>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</si>
  <si>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</si>
  <si>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</si>
  <si>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</si>
  <si>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</si>
  <si>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</si>
  <si>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</si>
  <si>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</si>
  <si>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</si>
  <si>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</si>
  <si>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</si>
  <si>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</si>
  <si>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</si>
  <si>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</si>
  <si>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</si>
  <si>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</si>
  <si>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</si>
  <si>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</si>
  <si>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</si>
  <si>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</si>
  <si>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</si>
  <si>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</si>
  <si>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</si>
  <si>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</si>
  <si>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</si>
  <si>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</si>
  <si>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</si>
  <si>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</si>
  <si>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</si>
  <si>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</si>
  <si>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</si>
  <si>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</si>
  <si>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</si>
  <si>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</si>
  <si>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</si>
  <si>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</si>
  <si>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</si>
  <si>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</si>
  <si>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</si>
  <si>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</si>
  <si>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</si>
  <si>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</si>
  <si>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</si>
  <si>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</si>
  <si>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</si>
  <si>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</si>
  <si>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</si>
  <si>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</si>
  <si>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</si>
  <si>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</si>
  <si>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</si>
  <si>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</si>
  <si>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</si>
  <si>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</si>
  <si>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</si>
  <si>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</si>
  <si>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</si>
  <si>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</si>
  <si>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</si>
  <si>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</si>
  <si>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</si>
  <si>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</si>
  <si>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</si>
  <si>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</si>
  <si>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</si>
  <si>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</si>
  <si>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</si>
  <si>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</si>
  <si>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</si>
  <si>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</si>
  <si>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</si>
  <si>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</si>
  <si>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</si>
  <si>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</si>
  <si>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</si>
  <si>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</si>
  <si>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</si>
  <si>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</si>
  <si>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</si>
  <si>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</si>
  <si>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</si>
  <si>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</si>
  <si>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</si>
  <si>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</si>
  <si>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</si>
  <si>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</si>
  <si>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</si>
  <si>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</si>
  <si>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</si>
  <si>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</si>
  <si>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</si>
  <si>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</si>
  <si>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</si>
  <si>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</si>
  <si>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</si>
  <si>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</si>
  <si>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</si>
  <si>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</si>
  <si>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</si>
  <si>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</si>
  <si>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</si>
  <si>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</si>
  <si>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</si>
  <si>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</si>
  <si>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</si>
  <si>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</si>
  <si>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</si>
  <si>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</si>
  <si>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</si>
  <si>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</si>
  <si>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</si>
  <si>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</si>
  <si>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</si>
  <si>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</si>
  <si>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</si>
  <si>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</si>
  <si>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</si>
  <si>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</si>
  <si>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</si>
  <si>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</si>
  <si>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</si>
  <si>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</si>
  <si>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</si>
  <si>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Թիվ 10 գրադարան» ՀՈԱԿ-ի </t>
  </si>
  <si>
    <t xml:space="preserve"> Զեփյուռ Սարդարյան</t>
  </si>
  <si>
    <t>Արաքսյա Կարայան</t>
  </si>
  <si>
    <t>03. 04. 2023թ.</t>
  </si>
  <si>
    <t>հ. 741 - Ա որոշմամբ</t>
  </si>
  <si>
    <t xml:space="preserve">հ. 741 -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</si>
</sst>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2" fontId="32" fillId="0" borderId="0" xfId="45" applyNumberFormat="1" applyFont="1" applyAlignment="1">
      <alignment vertical="center"/>
    </xf>
    <xf numFmtId="166" fontId="31" fillId="27" borderId="10" xfId="45" applyNumberFormat="1" applyFont="1" applyFill="1" applyBorder="1" applyAlignment="1">
      <alignment horizontal="center" vertical="center"/>
    </xf>
    <xf numFmtId="0" fontId="66" fillId="24" borderId="0" xfId="45" applyFont="1" applyFill="1" applyAlignment="1">
      <alignment vertical="center"/>
    </xf>
    <xf numFmtId="0" fontId="67" fillId="24" borderId="0" xfId="45" applyFont="1" applyFill="1" applyAlignment="1">
      <alignment horizontal="center" vertical="center"/>
    </xf>
    <xf numFmtId="3" fontId="66" fillId="24" borderId="0" xfId="45" applyNumberFormat="1" applyFont="1" applyFill="1" applyAlignment="1">
      <alignment vertical="center"/>
    </xf>
    <xf numFmtId="3" fontId="68" fillId="24" borderId="0" xfId="45" applyNumberFormat="1" applyFont="1" applyFill="1" applyAlignment="1">
      <alignment horizontal="center" vertical="center"/>
    </xf>
    <xf numFmtId="3" fontId="68" fillId="24" borderId="0" xfId="45" applyNumberFormat="1" applyFont="1" applyFill="1" applyAlignment="1">
      <alignment horizontal="left" vertical="center"/>
    </xf>
    <xf numFmtId="166" fontId="69" fillId="24" borderId="0" xfId="46" applyNumberFormat="1" applyFont="1" applyFill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MgAgAEEATQAAAAAAAAAAAAAAAAAAAAAAAAAAAAAAAAAAAAAAAAAAAAAAAAAAAAAAAAAAAAAAAAAAAAAAAAAAAAAAAAAAAAAAAAAAAAAAAAAAAAAAAAAAAAAAAAAAAAAAAADnBwwABAAVAAkAF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yNDNaMCMGCSqGSIb3DQEJBDEWBBQ/ZHZypF1Zc2NdI4jLFNX06BXFdjArBgsqhkiG9w0BCRACDDEcMBowGDAWBBRE5xMFRVajmd/v2Zzf5CvSbEm8HjANBgkqhkiG9w0BAQEFAASCAQCOIiqh8GEzpbxABtGxcXD+YntgJhOTRF9SwhFjcfgC4KmscHp64PjFTAq0q9FY4Ai2SmqQOkKiJN/0BigpAET7vHqD5pYNm4YVsToLB9UG1CrFKg84zIL2Uk1FAtmlNMKSokt3NJXuAXLAkFQZqMB/RDSiVrRViubgsa+1N7tLej1PNL8lSegM8akrD2r5s390WrhdmcvgIaUELk4sHwK6bqXXzOboSntCd+z4+bkDcUrbcDlU5DDda0TK7zdaBYxjBlqqxsWKQ9pyJ3cnyhVu12/qKbzQwzwRuq+MPN1Q6JhpJ+b5ddnu0GcKq7EaUQfD/9YX3zV3G+ShIhjd2Mh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B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QAgAEEATQAAAAAAAAAAAAAAAAAAAAAAAAAAAAAAAAAAAAAAAAAAAAAAAAAAAAAAAAAAAAAAAAAAAAAAAAAAAAAAAAAAAAAAAAAAAAAAAAAAAAAAAAAAAAAAAAAAAAAAAADnBwwABAAVAAkAH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xMjlaMCMGCSqGSIb3DQEJBDEWBBRD+nE8IS7sSnvxgZgDZYy6ZLQ2LzArBgsqhkiG9w0BCRACDDEcMBowGDAWBBRE5xMFRVajmd/v2Zzf5CvSbEm8HjANBgkqhkiG9w0BAQEFAASCAQAyTEqtbD4pPdttiJd4gB7IviEzxrr2LMIkxcrDHX16EWnbvTkyPTSYX7uNu7V0ZdW1SKGF7NoxuPfrQB7fw7CJsSMJSzF6gBsghkfG/pBPT54dqFfE6Cs78mZLkI3rHb1glPwBX5agDSthJsj0U7bO+DIpeynTGzau46+3DFX2vdgyL17JwAhJQ5nVvSCW/MTLOd/MTl14CbcXjMzMxB0FqIy5sgpTiVe6vXv+dmKNprVpCsuIetKjA6St0VPUGJnBlmLr2lQ1kkcRhE3uhZcpTP6zgZFDjB51F6eY3wh+/xgQ3A38fq0aC86JMznlTtBzad2FqYU6p+UapDeuDw4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66675</xdr:colOff>
          <xdr:row>90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53975</xdr:colOff>
          <xdr:row>106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7DBDAF4-899C-5E3D-D56D-F92DD646AC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2"/>
  <sheetViews>
    <sheetView view="pageBreakPreview" topLeftCell="A63" zoomScaleSheetLayoutView="100" workbookViewId="0">
      <selection activeCell="C91" sqref="C91"/>
    </sheetView>
  </sheetViews>
  <sheetFormatPr defaultColWidth="9.140625" defaultRowHeight="17.25"/>
  <cols>
    <col min="1" max="1" width="6.5703125" style="7" customWidth="1"/>
    <col min="2" max="2" width="41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3:6" ht="16.899999999999999" customHeight="1">
      <c r="D1" s="42" t="s">
        <v>178</v>
      </c>
      <c r="E1" s="107">
        <v>13</v>
      </c>
    </row>
    <row r="2" spans="3:6" ht="16.899999999999999" customHeight="1">
      <c r="D2" s="42" t="s">
        <v>28</v>
      </c>
      <c r="E2" s="42"/>
    </row>
    <row r="3" spans="3:6" ht="16.899999999999999" customHeight="1">
      <c r="D3" s="42" t="s">
        <v>29</v>
      </c>
      <c r="E3" s="42"/>
    </row>
    <row r="4" spans="3:6" ht="16.899999999999999" customHeight="1">
      <c r="D4" s="174" t="s">
        <v>227</v>
      </c>
      <c r="E4" s="174"/>
    </row>
    <row r="5" spans="3:6" ht="16.899999999999999" customHeight="1">
      <c r="D5" s="174" t="s">
        <v>176</v>
      </c>
      <c r="E5" s="174"/>
    </row>
    <row r="6" spans="3:6" ht="16.899999999999999" customHeight="1">
      <c r="D6" s="174"/>
      <c r="E6" s="174"/>
    </row>
    <row r="7" spans="3:6" ht="16.899999999999999" customHeight="1">
      <c r="D7" s="174"/>
      <c r="E7" s="174"/>
    </row>
    <row r="8" spans="3:6" ht="16.899999999999999" customHeight="1">
      <c r="D8" s="174" t="s">
        <v>226</v>
      </c>
      <c r="E8" s="174">
        <v>13</v>
      </c>
    </row>
    <row r="9" spans="3:6" ht="16.899999999999999" customHeight="1">
      <c r="D9" s="174" t="s">
        <v>28</v>
      </c>
      <c r="E9" s="174"/>
    </row>
    <row r="10" spans="3:6" ht="16.899999999999999" customHeight="1">
      <c r="D10" s="174" t="s">
        <v>29</v>
      </c>
      <c r="E10" s="174"/>
    </row>
    <row r="11" spans="3:6" ht="16.899999999999999" customHeight="1">
      <c r="D11" s="174" t="s">
        <v>267</v>
      </c>
      <c r="E11" s="174"/>
    </row>
    <row r="12" spans="3:6" ht="16.899999999999999" customHeight="1">
      <c r="D12" s="174" t="s">
        <v>268</v>
      </c>
      <c r="E12" s="174"/>
    </row>
    <row r="14" spans="3:6" ht="21" hidden="1" customHeight="1">
      <c r="C14" s="42"/>
      <c r="D14" s="42" t="s">
        <v>226</v>
      </c>
      <c r="E14" s="107"/>
      <c r="F14" s="42"/>
    </row>
    <row r="15" spans="3:6" ht="19.5" hidden="1" customHeight="1">
      <c r="C15" s="42"/>
      <c r="D15" s="42" t="s">
        <v>28</v>
      </c>
      <c r="E15" s="42"/>
      <c r="F15" s="42"/>
    </row>
    <row r="16" spans="3:6" ht="18.75" hidden="1" customHeight="1">
      <c r="C16" s="42"/>
      <c r="D16" s="42" t="s">
        <v>29</v>
      </c>
      <c r="E16" s="42"/>
      <c r="F16" s="42"/>
    </row>
    <row r="17" spans="1:15" ht="24.75" hidden="1" customHeight="1">
      <c r="C17" s="174"/>
      <c r="D17" s="174" t="s">
        <v>227</v>
      </c>
      <c r="E17" s="174"/>
      <c r="F17" s="42"/>
    </row>
    <row r="18" spans="1:15" ht="24" hidden="1" customHeight="1">
      <c r="C18" s="174"/>
      <c r="D18" s="174" t="s">
        <v>176</v>
      </c>
      <c r="E18" s="174"/>
      <c r="F18" s="42"/>
    </row>
    <row r="19" spans="1:15" ht="14.25" customHeight="1">
      <c r="C19" s="43"/>
      <c r="D19" s="41"/>
      <c r="E19" s="41"/>
      <c r="F19" s="44"/>
    </row>
    <row r="20" spans="1:15" ht="18.75" customHeight="1">
      <c r="A20" s="495" t="s">
        <v>41</v>
      </c>
      <c r="B20" s="495"/>
      <c r="C20" s="495"/>
      <c r="D20" s="495"/>
      <c r="E20" s="351"/>
      <c r="F20" s="45"/>
    </row>
    <row r="21" spans="1:15" ht="27.75" customHeight="1">
      <c r="A21" s="496" t="s">
        <v>264</v>
      </c>
      <c r="B21" s="496"/>
      <c r="C21" s="496"/>
      <c r="D21" s="496"/>
      <c r="E21" s="352"/>
    </row>
    <row r="22" spans="1:15" ht="18.75" customHeight="1">
      <c r="A22" s="497" t="s">
        <v>250</v>
      </c>
      <c r="B22" s="497"/>
      <c r="C22" s="497"/>
      <c r="D22" s="497"/>
      <c r="E22" s="353"/>
      <c r="F22" s="46"/>
      <c r="G22" s="47"/>
      <c r="H22" s="47"/>
      <c r="J22" s="47"/>
      <c r="K22" s="47"/>
      <c r="L22" s="47"/>
    </row>
    <row r="23" spans="1:15" ht="30" customHeight="1">
      <c r="A23" s="48"/>
      <c r="B23" s="48"/>
      <c r="C23" s="48"/>
      <c r="D23" s="49" t="s">
        <v>52</v>
      </c>
      <c r="E23" s="49"/>
      <c r="K23" s="2"/>
    </row>
    <row r="24" spans="1:15" ht="26.25" customHeight="1">
      <c r="A24" s="50" t="s">
        <v>7</v>
      </c>
      <c r="B24" s="491" t="s">
        <v>126</v>
      </c>
      <c r="C24" s="491"/>
      <c r="D24" s="290"/>
      <c r="E24" s="290"/>
    </row>
    <row r="25" spans="1:15" ht="19.5" customHeight="1">
      <c r="A25" s="117">
        <v>1</v>
      </c>
      <c r="B25" s="493" t="s">
        <v>118</v>
      </c>
      <c r="C25" s="493"/>
      <c r="D25" s="225">
        <f>+'Pastaci finansav.'!C11</f>
        <v>13210.7</v>
      </c>
      <c r="E25" s="225"/>
      <c r="F25" s="317"/>
    </row>
    <row r="26" spans="1:15" ht="18" hidden="1" customHeight="1">
      <c r="A26" s="117">
        <v>2</v>
      </c>
      <c r="B26" s="493" t="s">
        <v>247</v>
      </c>
      <c r="C26" s="493"/>
      <c r="D26" s="227">
        <f>+D27</f>
        <v>0</v>
      </c>
      <c r="E26" s="225"/>
      <c r="F26" s="317"/>
    </row>
    <row r="27" spans="1:15" ht="18" hidden="1" customHeight="1">
      <c r="A27" s="116">
        <v>2.1</v>
      </c>
      <c r="B27" s="494" t="s">
        <v>248</v>
      </c>
      <c r="C27" s="494"/>
      <c r="D27" s="226"/>
      <c r="E27" s="225"/>
      <c r="F27" s="317"/>
    </row>
    <row r="28" spans="1:15" ht="21" customHeight="1">
      <c r="A28" s="117">
        <v>2</v>
      </c>
      <c r="B28" s="493" t="s">
        <v>230</v>
      </c>
      <c r="C28" s="493"/>
      <c r="D28" s="225">
        <f>+Komunal!N20</f>
        <v>1</v>
      </c>
      <c r="E28" s="227"/>
    </row>
    <row r="29" spans="1:15" s="3" customFormat="1" ht="17.25" hidden="1" customHeight="1">
      <c r="A29" s="117">
        <v>4</v>
      </c>
      <c r="B29" s="493" t="s">
        <v>8</v>
      </c>
      <c r="C29" s="493"/>
      <c r="D29" s="225">
        <f>+'Pastaci finansav.'!D11</f>
        <v>0</v>
      </c>
      <c r="E29" s="225"/>
      <c r="F29" s="317"/>
      <c r="G29" s="2"/>
      <c r="H29" s="2"/>
      <c r="I29" s="2"/>
      <c r="J29" s="2"/>
      <c r="K29" s="2"/>
      <c r="L29" s="2"/>
      <c r="M29" s="2"/>
      <c r="N29" s="2"/>
      <c r="O29" s="2"/>
    </row>
    <row r="30" spans="1:15" ht="20.25" hidden="1" customHeight="1">
      <c r="A30" s="117">
        <v>5</v>
      </c>
      <c r="B30" s="493" t="s">
        <v>53</v>
      </c>
      <c r="C30" s="493"/>
      <c r="D30" s="225"/>
      <c r="E30" s="225"/>
      <c r="F30" s="317"/>
    </row>
    <row r="31" spans="1:15" ht="18" hidden="1" customHeight="1">
      <c r="A31" s="117">
        <v>6</v>
      </c>
      <c r="B31" s="493" t="s">
        <v>63</v>
      </c>
      <c r="C31" s="493"/>
      <c r="D31" s="225">
        <f>+Komunal!M28</f>
        <v>0</v>
      </c>
      <c r="E31" s="225"/>
    </row>
    <row r="32" spans="1:15" ht="18" hidden="1" customHeight="1">
      <c r="A32" s="117">
        <v>7</v>
      </c>
      <c r="B32" s="493" t="s">
        <v>194</v>
      </c>
      <c r="C32" s="493"/>
      <c r="D32" s="225"/>
      <c r="E32" s="225"/>
    </row>
    <row r="33" spans="1:25" ht="18" hidden="1" customHeight="1">
      <c r="A33" s="117">
        <v>8</v>
      </c>
      <c r="B33" s="493" t="s">
        <v>72</v>
      </c>
      <c r="C33" s="493"/>
      <c r="D33" s="225"/>
      <c r="E33" s="225"/>
    </row>
    <row r="34" spans="1:25" ht="18" customHeight="1">
      <c r="A34" s="117">
        <v>3</v>
      </c>
      <c r="B34" s="493" t="s">
        <v>123</v>
      </c>
      <c r="C34" s="493"/>
      <c r="D34" s="227">
        <f>SUM(D35:D36)</f>
        <v>551.29999999999995</v>
      </c>
      <c r="E34" s="227"/>
    </row>
    <row r="35" spans="1:25" s="3" customFormat="1" ht="17.25" customHeight="1">
      <c r="A35" s="116">
        <v>3.1</v>
      </c>
      <c r="B35" s="494" t="s">
        <v>73</v>
      </c>
      <c r="C35" s="494"/>
      <c r="D35" s="237">
        <f>+D81</f>
        <v>551.29999999999995</v>
      </c>
      <c r="E35" s="237"/>
      <c r="F35" s="57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 ht="17.25" hidden="1" customHeight="1">
      <c r="A36" s="116">
        <v>3.2</v>
      </c>
      <c r="B36" s="494" t="s">
        <v>74</v>
      </c>
      <c r="C36" s="494"/>
      <c r="D36" s="226"/>
      <c r="E36" s="226"/>
      <c r="F36" s="57"/>
      <c r="G36" s="2"/>
      <c r="H36" s="2"/>
      <c r="I36" s="343"/>
      <c r="J36" s="2"/>
      <c r="K36" s="2"/>
      <c r="L36" s="2"/>
      <c r="M36" s="2"/>
      <c r="N36" s="2"/>
      <c r="O36" s="2"/>
    </row>
    <row r="37" spans="1:25" ht="17.25" customHeight="1">
      <c r="A37" s="117">
        <v>4</v>
      </c>
      <c r="B37" s="493" t="s">
        <v>10</v>
      </c>
      <c r="C37" s="493"/>
      <c r="D37" s="225">
        <v>7</v>
      </c>
      <c r="E37" s="225"/>
    </row>
    <row r="38" spans="1:25" s="2" customFormat="1" ht="17.25" hidden="1" customHeight="1">
      <c r="A38" s="160">
        <v>11</v>
      </c>
      <c r="B38" s="492"/>
      <c r="C38" s="492"/>
      <c r="D38" s="225"/>
      <c r="E38" s="225"/>
      <c r="F38" s="19"/>
    </row>
    <row r="39" spans="1:25" s="2" customFormat="1" ht="19.5" hidden="1" customHeight="1">
      <c r="A39" s="117">
        <v>12</v>
      </c>
      <c r="B39" s="492"/>
      <c r="C39" s="492"/>
      <c r="D39" s="225"/>
      <c r="E39" s="225"/>
      <c r="F39" s="21"/>
    </row>
    <row r="40" spans="1:25" ht="24" customHeight="1">
      <c r="A40" s="50"/>
      <c r="B40" s="490" t="s">
        <v>261</v>
      </c>
      <c r="C40" s="490"/>
      <c r="D40" s="270">
        <f>SUM(D25:D26,D28:D34,D37:D39)</f>
        <v>13770</v>
      </c>
      <c r="E40" s="270"/>
    </row>
    <row r="41" spans="1:25" ht="23.25" customHeight="1">
      <c r="A41" s="43"/>
      <c r="B41" s="50"/>
      <c r="C41" s="51"/>
      <c r="D41" s="227"/>
      <c r="E41" s="227"/>
    </row>
    <row r="42" spans="1:25" ht="24.75" customHeight="1">
      <c r="A42" s="50" t="s">
        <v>11</v>
      </c>
      <c r="B42" s="489" t="s">
        <v>127</v>
      </c>
      <c r="C42" s="489"/>
      <c r="D42" s="271"/>
      <c r="E42" s="27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1</v>
      </c>
      <c r="B43" s="493" t="s">
        <v>12</v>
      </c>
      <c r="C43" s="493"/>
      <c r="D43" s="227">
        <f>+Ashkhatavardz!O13-'Dramakan hosqer'!D98</f>
        <v>12201.8</v>
      </c>
      <c r="E43" s="227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s="3" customFormat="1" ht="19.5" hidden="1" customHeight="1">
      <c r="A44" s="161">
        <v>1.1000000000000001</v>
      </c>
      <c r="B44" s="494" t="s">
        <v>119</v>
      </c>
      <c r="C44" s="494"/>
      <c r="D44" s="237">
        <f>+Ashkhatavardz!C8+Ashkhatavardz!J7</f>
        <v>0</v>
      </c>
      <c r="E44" s="237"/>
      <c r="F44" s="262"/>
      <c r="G44" s="2"/>
      <c r="H44" s="2"/>
      <c r="I44" s="2"/>
      <c r="J44" s="2"/>
      <c r="K44" s="2"/>
      <c r="L44" s="8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19.5" customHeight="1">
      <c r="A45" s="161">
        <v>1.1000000000000001</v>
      </c>
      <c r="B45" s="494" t="s">
        <v>13</v>
      </c>
      <c r="C45" s="494"/>
      <c r="D45" s="237">
        <f>+Ashkhatavardz!C9+Ashkhatavardz!N7</f>
        <v>162.19999999999999</v>
      </c>
      <c r="E45" s="23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26.25" hidden="1" customHeight="1">
      <c r="A46" s="161">
        <v>1.3</v>
      </c>
      <c r="B46" s="494" t="s">
        <v>245</v>
      </c>
      <c r="C46" s="494"/>
      <c r="D46" s="237">
        <f>+Ashkhatavardz!C10+Ashkhatavardz!M7</f>
        <v>0</v>
      </c>
      <c r="E46" s="23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" customHeight="1">
      <c r="A47" s="117">
        <v>2</v>
      </c>
      <c r="B47" s="493" t="s">
        <v>15</v>
      </c>
      <c r="C47" s="493"/>
      <c r="D47" s="227">
        <f>+Komunal!F27</f>
        <v>294.60000000000002</v>
      </c>
      <c r="E47" s="225"/>
      <c r="F47" s="341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8" customHeight="1">
      <c r="A48" s="117">
        <v>3</v>
      </c>
      <c r="B48" s="493" t="s">
        <v>14</v>
      </c>
      <c r="C48" s="493"/>
      <c r="D48" s="227">
        <f>+Komunal!J27</f>
        <v>94.6</v>
      </c>
      <c r="E48" s="225"/>
      <c r="F48" s="341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8" customHeight="1">
      <c r="A49" s="117">
        <v>4</v>
      </c>
      <c r="B49" s="493" t="s">
        <v>16</v>
      </c>
      <c r="C49" s="493"/>
      <c r="D49" s="225">
        <f>+Komunal!O27</f>
        <v>27.1</v>
      </c>
      <c r="E49" s="225"/>
      <c r="F49" s="341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8" customHeight="1">
      <c r="A50" s="117">
        <v>5</v>
      </c>
      <c r="B50" s="493" t="s">
        <v>17</v>
      </c>
      <c r="C50" s="493"/>
      <c r="D50" s="225">
        <v>14.4</v>
      </c>
      <c r="E50" s="225"/>
    </row>
    <row r="51" spans="1:25" ht="18" customHeight="1">
      <c r="A51" s="117">
        <v>6</v>
      </c>
      <c r="B51" s="493" t="s">
        <v>18</v>
      </c>
      <c r="C51" s="493"/>
      <c r="D51" s="225">
        <v>20</v>
      </c>
      <c r="E51" s="225"/>
    </row>
    <row r="52" spans="1:25" ht="18" customHeight="1">
      <c r="A52" s="117">
        <v>7</v>
      </c>
      <c r="B52" s="493" t="s">
        <v>19</v>
      </c>
      <c r="C52" s="493"/>
      <c r="D52" s="272">
        <f>SUM(D53:D55)</f>
        <v>144.4</v>
      </c>
      <c r="E52" s="272"/>
    </row>
    <row r="53" spans="1:25" s="3" customFormat="1" ht="18" customHeight="1">
      <c r="A53" s="116">
        <v>7.1</v>
      </c>
      <c r="B53" s="494" t="s">
        <v>20</v>
      </c>
      <c r="C53" s="494"/>
      <c r="D53" s="226">
        <v>62.4</v>
      </c>
      <c r="E53" s="226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25" s="3" customFormat="1" ht="18" customHeight="1">
      <c r="A54" s="116">
        <v>7.2</v>
      </c>
      <c r="B54" s="494" t="s">
        <v>21</v>
      </c>
      <c r="C54" s="494"/>
      <c r="D54" s="226">
        <v>10</v>
      </c>
      <c r="E54" s="226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5" s="3" customFormat="1" ht="18" customHeight="1">
      <c r="A55" s="116">
        <v>7.3</v>
      </c>
      <c r="B55" s="494" t="s">
        <v>22</v>
      </c>
      <c r="C55" s="494"/>
      <c r="D55" s="226">
        <v>72</v>
      </c>
      <c r="E55" s="226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25" ht="18" hidden="1" customHeight="1">
      <c r="A56" s="117">
        <v>8</v>
      </c>
      <c r="B56" s="493" t="s">
        <v>23</v>
      </c>
      <c r="C56" s="493"/>
      <c r="D56" s="225"/>
      <c r="E56" s="225"/>
      <c r="L56" s="89"/>
    </row>
    <row r="57" spans="1:25" ht="18" customHeight="1">
      <c r="A57" s="117">
        <v>8</v>
      </c>
      <c r="B57" s="493" t="s">
        <v>30</v>
      </c>
      <c r="C57" s="493"/>
      <c r="D57" s="225">
        <v>50</v>
      </c>
      <c r="E57" s="225"/>
      <c r="L57" s="289"/>
      <c r="M57" s="89"/>
      <c r="N57" s="314"/>
      <c r="O57" s="89"/>
      <c r="P57" s="315"/>
    </row>
    <row r="58" spans="1:25" ht="18" customHeight="1">
      <c r="A58" s="117">
        <v>9</v>
      </c>
      <c r="B58" s="493" t="s">
        <v>24</v>
      </c>
      <c r="C58" s="493"/>
      <c r="D58" s="225">
        <v>50</v>
      </c>
      <c r="E58" s="225"/>
    </row>
    <row r="59" spans="1:25" ht="18" customHeight="1">
      <c r="A59" s="117">
        <v>10</v>
      </c>
      <c r="B59" s="493" t="s">
        <v>75</v>
      </c>
      <c r="C59" s="493"/>
      <c r="D59" s="225">
        <v>20</v>
      </c>
      <c r="E59" s="225"/>
    </row>
    <row r="60" spans="1:25" ht="18" hidden="1" customHeight="1">
      <c r="A60" s="117">
        <v>12</v>
      </c>
      <c r="B60" s="493" t="s">
        <v>48</v>
      </c>
      <c r="C60" s="493"/>
      <c r="D60" s="225"/>
      <c r="E60" s="225"/>
    </row>
    <row r="61" spans="1:25" ht="18.75" hidden="1" customHeight="1">
      <c r="A61" s="117">
        <v>13</v>
      </c>
      <c r="B61" s="493" t="s">
        <v>120</v>
      </c>
      <c r="C61" s="493"/>
      <c r="D61" s="225"/>
      <c r="E61" s="225"/>
    </row>
    <row r="62" spans="1:25" ht="18" hidden="1" customHeight="1">
      <c r="A62" s="117">
        <v>14</v>
      </c>
      <c r="B62" s="493" t="s">
        <v>121</v>
      </c>
      <c r="C62" s="493"/>
      <c r="D62" s="225"/>
      <c r="E62" s="225"/>
      <c r="G62" s="52"/>
    </row>
    <row r="63" spans="1:25" ht="20.25" customHeight="1">
      <c r="A63" s="117">
        <v>11</v>
      </c>
      <c r="B63" s="493" t="s">
        <v>25</v>
      </c>
      <c r="C63" s="493"/>
      <c r="D63" s="225">
        <v>100</v>
      </c>
      <c r="E63" s="225"/>
      <c r="G63" s="52"/>
    </row>
    <row r="64" spans="1:25" ht="18" customHeight="1">
      <c r="A64" s="117">
        <v>12</v>
      </c>
      <c r="B64" s="493" t="s">
        <v>26</v>
      </c>
      <c r="C64" s="493"/>
      <c r="D64" s="225">
        <v>45</v>
      </c>
      <c r="E64" s="225"/>
    </row>
    <row r="65" spans="1:6" ht="18.75" hidden="1" customHeight="1">
      <c r="A65" s="117">
        <v>17</v>
      </c>
      <c r="B65" s="493" t="s">
        <v>67</v>
      </c>
      <c r="C65" s="493"/>
      <c r="D65" s="225"/>
      <c r="E65" s="225"/>
    </row>
    <row r="66" spans="1:6" ht="18.75" hidden="1" customHeight="1">
      <c r="A66" s="117">
        <v>18</v>
      </c>
      <c r="B66" s="493" t="s">
        <v>54</v>
      </c>
      <c r="C66" s="493"/>
      <c r="D66" s="227">
        <f>+'Ekamut-caxs'!D31</f>
        <v>0</v>
      </c>
      <c r="E66" s="227"/>
    </row>
    <row r="67" spans="1:6" ht="18" customHeight="1">
      <c r="A67" s="117">
        <v>13</v>
      </c>
      <c r="B67" s="493" t="s">
        <v>45</v>
      </c>
      <c r="C67" s="493"/>
      <c r="D67" s="225">
        <v>7</v>
      </c>
      <c r="E67" s="225"/>
    </row>
    <row r="68" spans="1:6" ht="18.75" customHeight="1">
      <c r="A68" s="117">
        <v>14</v>
      </c>
      <c r="B68" s="493" t="s">
        <v>76</v>
      </c>
      <c r="C68" s="493"/>
      <c r="D68" s="225">
        <v>15</v>
      </c>
      <c r="E68" s="225"/>
    </row>
    <row r="69" spans="1:6" ht="18.75" customHeight="1">
      <c r="A69" s="117">
        <v>15</v>
      </c>
      <c r="B69" s="493" t="s">
        <v>77</v>
      </c>
      <c r="C69" s="493"/>
      <c r="D69" s="225">
        <v>95</v>
      </c>
      <c r="E69" s="225"/>
    </row>
    <row r="70" spans="1:6" ht="18.75" customHeight="1">
      <c r="A70" s="117">
        <v>16</v>
      </c>
      <c r="B70" s="493" t="s">
        <v>46</v>
      </c>
      <c r="C70" s="493"/>
      <c r="D70" s="225">
        <v>3</v>
      </c>
      <c r="E70" s="225"/>
    </row>
    <row r="71" spans="1:6" ht="18.75" hidden="1" customHeight="1">
      <c r="A71" s="117">
        <v>23</v>
      </c>
      <c r="B71" s="493" t="s">
        <v>122</v>
      </c>
      <c r="C71" s="493"/>
      <c r="D71" s="225"/>
      <c r="E71" s="225"/>
    </row>
    <row r="72" spans="1:6" ht="18.75" hidden="1" customHeight="1">
      <c r="A72" s="117">
        <v>24</v>
      </c>
      <c r="B72" s="493" t="s">
        <v>47</v>
      </c>
      <c r="C72" s="493"/>
      <c r="D72" s="225"/>
      <c r="E72" s="225"/>
    </row>
    <row r="73" spans="1:6" ht="18.75" hidden="1" customHeight="1">
      <c r="A73" s="117">
        <v>25</v>
      </c>
      <c r="B73" s="493" t="s">
        <v>64</v>
      </c>
      <c r="C73" s="493"/>
      <c r="D73" s="225"/>
      <c r="E73" s="225"/>
    </row>
    <row r="74" spans="1:6" ht="18.75" hidden="1" customHeight="1">
      <c r="A74" s="117">
        <v>26</v>
      </c>
      <c r="B74" s="493" t="s">
        <v>201</v>
      </c>
      <c r="C74" s="493"/>
      <c r="D74" s="225"/>
      <c r="E74" s="225"/>
    </row>
    <row r="75" spans="1:6" ht="18.75" customHeight="1">
      <c r="A75" s="117">
        <v>17</v>
      </c>
      <c r="B75" s="493" t="s">
        <v>202</v>
      </c>
      <c r="C75" s="493"/>
      <c r="D75" s="225">
        <v>30</v>
      </c>
      <c r="E75" s="225"/>
    </row>
    <row r="76" spans="1:6" ht="18.75" hidden="1" customHeight="1">
      <c r="A76" s="117">
        <v>28</v>
      </c>
      <c r="B76" s="493" t="s">
        <v>78</v>
      </c>
      <c r="C76" s="493"/>
      <c r="D76" s="225"/>
      <c r="E76" s="225"/>
    </row>
    <row r="77" spans="1:6" ht="18.75" hidden="1" customHeight="1">
      <c r="A77" s="117">
        <v>29</v>
      </c>
      <c r="B77" s="492"/>
      <c r="C77" s="492"/>
      <c r="D77" s="225"/>
      <c r="E77" s="225"/>
    </row>
    <row r="78" spans="1:6" s="6" customFormat="1" ht="18.75" hidden="1" customHeight="1">
      <c r="A78" s="117">
        <v>30</v>
      </c>
      <c r="B78" s="492"/>
      <c r="C78" s="492"/>
      <c r="D78" s="225"/>
      <c r="E78" s="225"/>
    </row>
    <row r="79" spans="1:6" s="6" customFormat="1" ht="18.75" hidden="1" customHeight="1">
      <c r="A79" s="117">
        <v>31</v>
      </c>
      <c r="B79" s="492"/>
      <c r="C79" s="492"/>
      <c r="D79" s="225"/>
      <c r="E79" s="225"/>
      <c r="F79" s="57"/>
    </row>
    <row r="80" spans="1:6" ht="18.75" customHeight="1">
      <c r="A80" s="117">
        <v>18</v>
      </c>
      <c r="B80" s="493" t="s">
        <v>27</v>
      </c>
      <c r="C80" s="493"/>
      <c r="D80" s="225">
        <v>558.1</v>
      </c>
      <c r="E80" s="225"/>
    </row>
    <row r="81" spans="1:16" s="3" customFormat="1" ht="18.75" customHeight="1">
      <c r="A81" s="161">
        <v>18.100000000000001</v>
      </c>
      <c r="B81" s="494" t="s">
        <v>79</v>
      </c>
      <c r="C81" s="494"/>
      <c r="D81" s="226">
        <v>551.29999999999995</v>
      </c>
      <c r="E81" s="226"/>
      <c r="F81" s="19"/>
      <c r="G81" s="2"/>
      <c r="H81" s="2"/>
      <c r="I81" s="2"/>
      <c r="J81" s="2"/>
      <c r="K81" s="2"/>
      <c r="L81" s="2"/>
      <c r="M81" s="2"/>
      <c r="N81" s="2"/>
      <c r="O81" s="2"/>
    </row>
    <row r="82" spans="1:16" ht="18" hidden="1" customHeight="1">
      <c r="A82" s="117">
        <v>19</v>
      </c>
      <c r="B82" s="493" t="s">
        <v>80</v>
      </c>
      <c r="C82" s="493"/>
      <c r="D82" s="225"/>
      <c r="E82" s="225"/>
    </row>
    <row r="83" spans="1:16" s="17" customFormat="1" ht="20.25" hidden="1" customHeight="1">
      <c r="A83" s="117">
        <v>20</v>
      </c>
      <c r="B83" s="493" t="s">
        <v>68</v>
      </c>
      <c r="C83" s="493"/>
      <c r="D83" s="225"/>
      <c r="E83" s="225"/>
      <c r="F83" s="53"/>
      <c r="G83" s="16"/>
      <c r="H83" s="16"/>
      <c r="I83" s="16"/>
      <c r="J83" s="16"/>
      <c r="K83" s="16"/>
      <c r="L83" s="16"/>
      <c r="M83" s="16"/>
      <c r="N83" s="16"/>
      <c r="O83" s="16"/>
    </row>
    <row r="84" spans="1:16" ht="23.25" customHeight="1">
      <c r="A84" s="54"/>
      <c r="B84" s="488" t="s">
        <v>260</v>
      </c>
      <c r="C84" s="488"/>
      <c r="D84" s="270">
        <f>SUM(D43,D47:D52,D56:D80,D82:D83)</f>
        <v>13770</v>
      </c>
      <c r="E84" s="227" t="s">
        <v>228</v>
      </c>
      <c r="F84" s="267"/>
    </row>
    <row r="85" spans="1:16" ht="37.5" customHeight="1">
      <c r="B85" s="55"/>
      <c r="C85" s="8"/>
    </row>
    <row r="86" spans="1:16" ht="26.25" hidden="1" customHeight="1">
      <c r="B86" s="9" t="s">
        <v>2</v>
      </c>
      <c r="C86" s="273" t="s">
        <v>265</v>
      </c>
      <c r="D86" s="16"/>
      <c r="E86" s="16"/>
    </row>
    <row r="87" spans="1:16" ht="12.75" hidden="1" customHeight="1">
      <c r="B87" s="55"/>
      <c r="C87" s="224" t="s">
        <v>96</v>
      </c>
      <c r="D87" s="173"/>
      <c r="E87" s="173"/>
    </row>
    <row r="88" spans="1:16" ht="27" hidden="1" customHeight="1">
      <c r="B88" s="9" t="s">
        <v>6</v>
      </c>
      <c r="C88" s="273" t="s">
        <v>266</v>
      </c>
      <c r="D88" s="16"/>
      <c r="E88" s="16"/>
    </row>
    <row r="89" spans="1:16" ht="13.5" hidden="1" customHeight="1">
      <c r="C89" s="224" t="s">
        <v>96</v>
      </c>
      <c r="D89" s="173"/>
      <c r="E89" s="173"/>
    </row>
    <row r="90" spans="1:16" hidden="1">
      <c r="B90" s="8" t="s">
        <v>181</v>
      </c>
    </row>
    <row r="91" spans="1:16" ht="107.25" customHeight="1">
      <c r="A91" s="498" t="s">
        <v>219</v>
      </c>
      <c r="B91" s="498"/>
      <c r="D91" s="316" t="s">
        <v>229</v>
      </c>
      <c r="E91" s="7"/>
      <c r="F91" s="43"/>
      <c r="P91" s="6"/>
    </row>
    <row r="92" spans="1:16" ht="40.5" customHeight="1">
      <c r="B92" s="236"/>
      <c r="C92" s="80"/>
      <c r="D92" s="7"/>
      <c r="E92" s="7"/>
      <c r="F92" s="43"/>
      <c r="P92" s="6"/>
    </row>
  </sheetData>
  <sheetProtection formatCells="0" formatColumns="0" formatRows="0" insertColumns="0" insertRows="0" insertHyperlinks="0" deleteColumns="0" deleteRows="0" sort="0"/>
  <mergeCells count="64">
    <mergeCell ref="A20:D20"/>
    <mergeCell ref="A21:D21"/>
    <mergeCell ref="A22:D22"/>
    <mergeCell ref="A91:B91"/>
    <mergeCell ref="B25:C25"/>
    <mergeCell ref="B26:C26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  <mergeCell ref="B43:C43"/>
    <mergeCell ref="B47:C47"/>
    <mergeCell ref="B48:C48"/>
    <mergeCell ref="B49:C49"/>
    <mergeCell ref="B50:C50"/>
    <mergeCell ref="B51:C51"/>
    <mergeCell ref="B52:C52"/>
    <mergeCell ref="B56:C56"/>
    <mergeCell ref="B57:C57"/>
    <mergeCell ref="B58:C58"/>
    <mergeCell ref="B55:C55"/>
    <mergeCell ref="B68:C6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81:C81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42:C42"/>
    <mergeCell ref="B40:C40"/>
    <mergeCell ref="B24:C24"/>
    <mergeCell ref="B79:C79"/>
    <mergeCell ref="B80:C80"/>
    <mergeCell ref="B82:C82"/>
    <mergeCell ref="B83:C83"/>
    <mergeCell ref="B27:C27"/>
    <mergeCell ref="B35:C35"/>
    <mergeCell ref="B36:C36"/>
    <mergeCell ref="B44:C44"/>
    <mergeCell ref="B45:C45"/>
    <mergeCell ref="B46:C46"/>
    <mergeCell ref="B53:C53"/>
    <mergeCell ref="B54:C54"/>
  </mergeCells>
  <pageMargins left="0.2" right="0.2" top="0.37" bottom="0.27" header="0.3" footer="0.2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66675</xdr:colOff>
                <xdr:row>90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9"/>
  <sheetViews>
    <sheetView tabSelected="1" view="pageBreakPreview" topLeftCell="A73" zoomScaleSheetLayoutView="100" workbookViewId="0">
      <selection activeCell="C107" sqref="C107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 hidden="1">
      <c r="D1" s="348" t="s">
        <v>178</v>
      </c>
      <c r="E1" s="364">
        <f>+'Ekamut-caxs'!E1+1</f>
        <v>14</v>
      </c>
    </row>
    <row r="2" spans="1:13" ht="17.25" hidden="1">
      <c r="D2" s="220" t="s">
        <v>40</v>
      </c>
      <c r="E2" s="220"/>
    </row>
    <row r="3" spans="1:13" ht="18" hidden="1" customHeight="1">
      <c r="D3" s="220" t="s">
        <v>29</v>
      </c>
      <c r="E3" s="220"/>
    </row>
    <row r="4" spans="1:13" ht="26.25" hidden="1" customHeight="1">
      <c r="D4" s="174" t="str">
        <f>+'Ekamut-caxs'!D4</f>
        <v>«---------» ---------------- 2023թ.</v>
      </c>
      <c r="E4" s="174"/>
    </row>
    <row r="5" spans="1:13" ht="24.75" hidden="1" customHeight="1">
      <c r="D5" s="174" t="str">
        <f>+'Ekamut-caxs'!D5</f>
        <v>հ. --------------- - Ա որոշմամբ</v>
      </c>
      <c r="E5" s="174"/>
    </row>
    <row r="6" spans="1:13" hidden="1"/>
    <row r="7" spans="1:13" s="75" customFormat="1" ht="17.25">
      <c r="A7" s="73"/>
      <c r="B7" s="74"/>
      <c r="C7" s="74"/>
      <c r="D7" s="348" t="s">
        <v>226</v>
      </c>
      <c r="E7" s="364"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4" t="str">
        <f>+'Ekamut-caxs'!D17</f>
        <v>«---------» ---------------- 2023թ.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4" t="str">
        <f>+'Ekamut-caxs'!D18</f>
        <v>հ. ---------------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7.25">
      <c r="A12" s="73"/>
      <c r="B12" s="73"/>
      <c r="C12" s="73"/>
      <c r="D12" s="174"/>
      <c r="E12" s="174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7.25">
      <c r="A13" s="73"/>
      <c r="B13" s="73"/>
      <c r="C13" s="73"/>
      <c r="D13" s="174"/>
      <c r="E13" s="174"/>
      <c r="F13" s="107"/>
      <c r="G13" s="44"/>
      <c r="H13" s="44"/>
      <c r="I13" s="44"/>
      <c r="J13" s="44"/>
      <c r="K13" s="77"/>
      <c r="L13" s="77"/>
      <c r="M13" s="77"/>
    </row>
    <row r="14" spans="1:13" s="75" customFormat="1" ht="17.25">
      <c r="A14" s="73"/>
      <c r="B14" s="73"/>
      <c r="C14" s="73"/>
      <c r="D14" s="174" t="s">
        <v>226</v>
      </c>
      <c r="E14" s="174">
        <v>14</v>
      </c>
      <c r="F14" s="107"/>
      <c r="G14" s="44"/>
      <c r="H14" s="44"/>
      <c r="I14" s="44"/>
      <c r="J14" s="44"/>
      <c r="K14" s="77"/>
      <c r="L14" s="77"/>
      <c r="M14" s="77"/>
    </row>
    <row r="15" spans="1:13" s="75" customFormat="1" ht="17.25">
      <c r="A15" s="73"/>
      <c r="B15" s="73"/>
      <c r="C15" s="73"/>
      <c r="D15" s="174" t="s">
        <v>28</v>
      </c>
      <c r="E15" s="174"/>
      <c r="F15" s="107"/>
      <c r="G15" s="44"/>
      <c r="H15" s="44"/>
      <c r="I15" s="44"/>
      <c r="J15" s="44"/>
      <c r="K15" s="77"/>
      <c r="L15" s="77"/>
      <c r="M15" s="77"/>
    </row>
    <row r="16" spans="1:13" s="75" customFormat="1" ht="17.25">
      <c r="A16" s="73"/>
      <c r="B16" s="73"/>
      <c r="C16" s="73"/>
      <c r="D16" s="174" t="s">
        <v>29</v>
      </c>
      <c r="E16" s="174"/>
      <c r="F16" s="107"/>
      <c r="G16" s="44"/>
      <c r="H16" s="44"/>
      <c r="I16" s="44"/>
      <c r="J16" s="44"/>
      <c r="K16" s="77"/>
      <c r="L16" s="77"/>
      <c r="M16" s="77"/>
    </row>
    <row r="17" spans="1:13" s="75" customFormat="1" ht="17.25">
      <c r="A17" s="73"/>
      <c r="B17" s="73"/>
      <c r="C17" s="73"/>
      <c r="D17" s="174" t="s">
        <v>269</v>
      </c>
      <c r="E17" s="174"/>
      <c r="F17" s="107"/>
      <c r="G17" s="44"/>
      <c r="H17" s="44"/>
      <c r="I17" s="44"/>
      <c r="J17" s="44"/>
      <c r="K17" s="77"/>
      <c r="L17" s="77"/>
      <c r="M17" s="77"/>
    </row>
    <row r="18" spans="1:13" s="75" customFormat="1" ht="14.25" customHeight="1">
      <c r="A18" s="73"/>
      <c r="B18" s="73"/>
      <c r="C18" s="73"/>
      <c r="D18" s="76"/>
      <c r="E18" s="76"/>
      <c r="F18" s="107"/>
      <c r="G18" s="44"/>
      <c r="H18" s="44"/>
      <c r="I18" s="44"/>
      <c r="J18" s="44"/>
      <c r="K18" s="77"/>
      <c r="L18" s="77"/>
      <c r="M18" s="77"/>
    </row>
    <row r="19" spans="1:13" s="75" customFormat="1" ht="19.5" customHeight="1">
      <c r="A19" s="511" t="s">
        <v>41</v>
      </c>
      <c r="B19" s="511"/>
      <c r="C19" s="511"/>
      <c r="D19" s="511"/>
      <c r="E19" s="354"/>
      <c r="F19" s="107"/>
      <c r="G19" s="44"/>
      <c r="H19" s="44"/>
      <c r="I19" s="44"/>
      <c r="J19" s="44"/>
      <c r="K19" s="77"/>
      <c r="L19" s="77"/>
      <c r="M19" s="77"/>
    </row>
    <row r="20" spans="1:13" s="7" customFormat="1" ht="29.25" customHeight="1">
      <c r="A20" s="496" t="str">
        <f>+'Ekamut-caxs'!A21:D21</f>
        <v xml:space="preserve">«Երևանի Թիվ 10 գրադարան» ՀՈԱԿ-ի </v>
      </c>
      <c r="B20" s="496"/>
      <c r="C20" s="496"/>
      <c r="D20" s="496"/>
      <c r="E20" s="352"/>
      <c r="F20" s="108"/>
      <c r="G20" s="4"/>
      <c r="H20" s="4"/>
      <c r="I20" s="4"/>
      <c r="J20" s="44"/>
      <c r="K20" s="6"/>
      <c r="L20" s="6"/>
      <c r="M20" s="6"/>
    </row>
    <row r="21" spans="1:13" s="7" customFormat="1" ht="18.75" customHeight="1">
      <c r="A21" s="497" t="s">
        <v>251</v>
      </c>
      <c r="B21" s="497"/>
      <c r="C21" s="497"/>
      <c r="D21" s="497"/>
      <c r="E21" s="353"/>
      <c r="F21" s="107"/>
      <c r="G21" s="44"/>
      <c r="H21" s="44"/>
      <c r="I21" s="44"/>
      <c r="J21" s="44"/>
      <c r="K21" s="6"/>
      <c r="L21" s="6"/>
      <c r="M21" s="6"/>
    </row>
    <row r="22" spans="1:13" s="7" customFormat="1" ht="11.25" customHeight="1">
      <c r="A22" s="78"/>
      <c r="B22" s="78"/>
      <c r="C22" s="78"/>
      <c r="D22" s="78"/>
      <c r="E22" s="78"/>
      <c r="F22" s="107"/>
      <c r="G22" s="44"/>
      <c r="H22" s="44"/>
      <c r="I22" s="44"/>
      <c r="J22" s="44"/>
      <c r="K22" s="6"/>
      <c r="L22" s="6"/>
      <c r="M22" s="6"/>
    </row>
    <row r="23" spans="1:13" s="75" customFormat="1" ht="15" customHeight="1">
      <c r="A23" s="73"/>
      <c r="B23" s="73"/>
      <c r="C23" s="73"/>
      <c r="D23" s="79" t="s">
        <v>42</v>
      </c>
      <c r="E23" s="79"/>
      <c r="F23" s="107"/>
      <c r="G23" s="44"/>
      <c r="H23" s="44"/>
      <c r="I23" s="44"/>
      <c r="J23" s="44"/>
      <c r="K23" s="77"/>
      <c r="L23" s="77"/>
      <c r="M23" s="77"/>
    </row>
    <row r="24" spans="1:13" s="8" customFormat="1" ht="27" customHeight="1">
      <c r="A24" s="93" t="s">
        <v>3</v>
      </c>
      <c r="B24" s="512" t="s">
        <v>31</v>
      </c>
      <c r="C24" s="513"/>
      <c r="D24" s="88" t="s">
        <v>43</v>
      </c>
      <c r="E24" s="355"/>
      <c r="F24" s="109"/>
      <c r="G24" s="89"/>
      <c r="H24" s="89"/>
      <c r="I24" s="89"/>
      <c r="J24" s="265"/>
      <c r="K24" s="89"/>
      <c r="L24" s="89"/>
      <c r="M24" s="89"/>
    </row>
    <row r="25" spans="1:13" s="75" customFormat="1" ht="39" customHeight="1">
      <c r="A25" s="12" t="s">
        <v>7</v>
      </c>
      <c r="B25" s="501" t="s">
        <v>32</v>
      </c>
      <c r="C25" s="502"/>
      <c r="D25" s="251">
        <f>+'Dramakani hamematakan'!D6</f>
        <v>629.1</v>
      </c>
      <c r="E25" s="356"/>
      <c r="F25" s="509"/>
      <c r="G25" s="510"/>
      <c r="H25" s="264"/>
      <c r="I25" s="264"/>
      <c r="J25" s="225"/>
      <c r="K25" s="77"/>
      <c r="L25" s="77"/>
      <c r="M25" s="77"/>
    </row>
    <row r="26" spans="1:13" s="75" customFormat="1" ht="27.75" customHeight="1">
      <c r="A26" s="12" t="s">
        <v>11</v>
      </c>
      <c r="B26" s="501" t="s">
        <v>83</v>
      </c>
      <c r="C26" s="502"/>
      <c r="D26" s="251">
        <f>SUM(D27:D28,D30:D38)</f>
        <v>13263.1</v>
      </c>
      <c r="E26" s="35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21" customHeight="1">
      <c r="A27" s="61">
        <v>1</v>
      </c>
      <c r="B27" s="503" t="s">
        <v>118</v>
      </c>
      <c r="C27" s="504"/>
      <c r="D27" s="243">
        <f>+'Ekamut-caxs'!D25</f>
        <v>13210.7</v>
      </c>
      <c r="E27" s="358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21" hidden="1" customHeight="1">
      <c r="A28" s="61">
        <v>2</v>
      </c>
      <c r="B28" s="503" t="s">
        <v>247</v>
      </c>
      <c r="C28" s="504"/>
      <c r="D28" s="243">
        <f>+'Ekamut-caxs'!D26</f>
        <v>0</v>
      </c>
      <c r="E28" s="358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21" hidden="1" customHeight="1">
      <c r="A29" s="27">
        <v>2.1</v>
      </c>
      <c r="B29" s="499" t="s">
        <v>248</v>
      </c>
      <c r="C29" s="500"/>
      <c r="D29" s="255">
        <f>+'Ekamut-caxs'!D27</f>
        <v>0</v>
      </c>
      <c r="E29" s="35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3</v>
      </c>
      <c r="B30" s="503" t="s">
        <v>8</v>
      </c>
      <c r="C30" s="504"/>
      <c r="D30" s="243">
        <f>+'Ekamut-caxs'!D29</f>
        <v>0</v>
      </c>
      <c r="E30" s="358"/>
      <c r="F30" s="2" t="s">
        <v>207</v>
      </c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v>4</v>
      </c>
      <c r="B31" s="503" t="s">
        <v>53</v>
      </c>
      <c r="C31" s="504"/>
      <c r="D31" s="242">
        <f>+'Ekamut-caxs'!D30</f>
        <v>0</v>
      </c>
      <c r="E31" s="359"/>
      <c r="F31" s="107"/>
      <c r="G31" s="44"/>
      <c r="H31" s="44"/>
      <c r="I31" s="44"/>
      <c r="J31" s="44"/>
      <c r="K31" s="77"/>
      <c r="L31" s="77"/>
      <c r="M31" s="77"/>
    </row>
    <row r="32" spans="1:13" s="75" customFormat="1" ht="17.25" hidden="1">
      <c r="A32" s="61">
        <v>5</v>
      </c>
      <c r="B32" s="503" t="s">
        <v>63</v>
      </c>
      <c r="C32" s="504"/>
      <c r="D32" s="242">
        <f>+'Ekamut-caxs'!D31</f>
        <v>0</v>
      </c>
      <c r="E32" s="359"/>
      <c r="F32" s="107"/>
      <c r="G32" s="44"/>
      <c r="H32" s="44"/>
      <c r="I32" s="44"/>
      <c r="J32" s="44"/>
      <c r="K32" s="77"/>
      <c r="L32" s="77"/>
      <c r="M32" s="77"/>
    </row>
    <row r="33" spans="1:13" s="75" customFormat="1" ht="16.5" hidden="1" customHeight="1">
      <c r="A33" s="61">
        <v>6</v>
      </c>
      <c r="B33" s="503" t="s">
        <v>194</v>
      </c>
      <c r="C33" s="504"/>
      <c r="D33" s="243">
        <f>+'Ekamut-caxs'!D32</f>
        <v>0</v>
      </c>
      <c r="E33" s="358"/>
      <c r="F33" s="110"/>
      <c r="G33" s="101"/>
      <c r="H33" s="101"/>
      <c r="I33" s="101"/>
      <c r="J33" s="44"/>
      <c r="K33" s="77"/>
      <c r="L33" s="77"/>
      <c r="M33" s="77"/>
    </row>
    <row r="34" spans="1:13" s="75" customFormat="1" ht="16.5" hidden="1" customHeight="1">
      <c r="A34" s="61">
        <v>8</v>
      </c>
      <c r="B34" s="503" t="s">
        <v>72</v>
      </c>
      <c r="C34" s="504"/>
      <c r="D34" s="243">
        <f>+'Ekamut-caxs'!D33</f>
        <v>0</v>
      </c>
      <c r="E34" s="358"/>
      <c r="F34" s="110"/>
      <c r="G34" s="101"/>
      <c r="H34" s="101"/>
      <c r="I34" s="101"/>
      <c r="J34" s="44"/>
      <c r="K34" s="77"/>
      <c r="L34" s="77"/>
      <c r="M34" s="77"/>
    </row>
    <row r="35" spans="1:13" s="75" customFormat="1" ht="16.5" customHeight="1">
      <c r="A35" s="61">
        <v>2</v>
      </c>
      <c r="B35" s="503" t="s">
        <v>33</v>
      </c>
      <c r="C35" s="504"/>
      <c r="D35" s="242">
        <v>45.4</v>
      </c>
      <c r="E35" s="359"/>
      <c r="F35" s="110"/>
      <c r="G35" s="101"/>
      <c r="H35" s="101"/>
      <c r="I35" s="101"/>
      <c r="J35" s="44"/>
      <c r="K35" s="77"/>
      <c r="L35" s="77"/>
      <c r="M35" s="77"/>
    </row>
    <row r="36" spans="1:13" s="75" customFormat="1" ht="16.5" customHeight="1">
      <c r="A36" s="61">
        <v>3</v>
      </c>
      <c r="B36" s="503" t="s">
        <v>10</v>
      </c>
      <c r="C36" s="504"/>
      <c r="D36" s="243">
        <f>+'Ekamut-caxs'!D37</f>
        <v>7</v>
      </c>
      <c r="E36" s="358"/>
      <c r="F36" s="110"/>
      <c r="G36" s="101"/>
      <c r="H36" s="101"/>
      <c r="I36" s="101"/>
      <c r="J36" s="44"/>
      <c r="K36" s="77"/>
      <c r="L36" s="77"/>
      <c r="M36" s="77"/>
    </row>
    <row r="37" spans="1:13" s="77" customFormat="1" ht="16.5" hidden="1" customHeight="1">
      <c r="A37" s="61">
        <v>11</v>
      </c>
      <c r="B37" s="505"/>
      <c r="C37" s="506"/>
      <c r="D37" s="242">
        <f>+'Ekamut-caxs'!D38</f>
        <v>0</v>
      </c>
      <c r="E37" s="359"/>
      <c r="F37" s="110"/>
      <c r="G37" s="101"/>
      <c r="H37" s="101"/>
      <c r="I37" s="101"/>
      <c r="J37" s="44"/>
    </row>
    <row r="38" spans="1:13" s="77" customFormat="1" ht="16.5" hidden="1" customHeight="1">
      <c r="A38" s="61">
        <v>12</v>
      </c>
      <c r="B38" s="505"/>
      <c r="C38" s="506"/>
      <c r="D38" s="242">
        <f>+'Ekamut-caxs'!D39</f>
        <v>0</v>
      </c>
      <c r="E38" s="359"/>
      <c r="F38" s="106" t="s">
        <v>206</v>
      </c>
      <c r="G38" s="101"/>
      <c r="H38" s="101"/>
      <c r="I38" s="101"/>
      <c r="J38" s="44"/>
    </row>
    <row r="39" spans="1:13" s="75" customFormat="1" ht="24.75" customHeight="1">
      <c r="A39" s="12" t="s">
        <v>34</v>
      </c>
      <c r="B39" s="507" t="s">
        <v>84</v>
      </c>
      <c r="C39" s="508"/>
      <c r="D39" s="251">
        <f>D40+D84+D97</f>
        <v>13821.9</v>
      </c>
      <c r="E39" s="357"/>
      <c r="F39" s="274"/>
      <c r="G39" s="44"/>
      <c r="H39" s="44"/>
      <c r="I39" s="44"/>
      <c r="J39" s="44"/>
      <c r="K39" s="77"/>
      <c r="L39" s="77"/>
      <c r="M39" s="77"/>
    </row>
    <row r="40" spans="1:13" s="75" customFormat="1" ht="22.5" customHeight="1">
      <c r="A40" s="15" t="s">
        <v>56</v>
      </c>
      <c r="B40" s="507" t="s">
        <v>59</v>
      </c>
      <c r="C40" s="508"/>
      <c r="D40" s="251">
        <f>SUM(D41,D45:D50,D54:D78,D82:D83)</f>
        <v>13521.9</v>
      </c>
      <c r="E40" s="357"/>
      <c r="F40" s="107"/>
      <c r="G40" s="44"/>
      <c r="H40" s="44"/>
      <c r="I40" s="44"/>
      <c r="J40" s="44"/>
      <c r="K40" s="77"/>
      <c r="L40" s="77"/>
      <c r="M40" s="77"/>
    </row>
    <row r="41" spans="1:13" s="95" customFormat="1" ht="18" customHeight="1">
      <c r="A41" s="61">
        <v>1</v>
      </c>
      <c r="B41" s="503" t="s">
        <v>12</v>
      </c>
      <c r="C41" s="504"/>
      <c r="D41" s="243">
        <f>+'Ekamut-caxs'!D43</f>
        <v>12201.8</v>
      </c>
      <c r="E41" s="358"/>
      <c r="F41" s="111"/>
      <c r="G41" s="102"/>
      <c r="H41" s="102"/>
      <c r="I41" s="102"/>
      <c r="J41" s="102"/>
      <c r="K41" s="94"/>
      <c r="L41" s="94"/>
      <c r="M41" s="94"/>
    </row>
    <row r="42" spans="1:13" s="85" customFormat="1" ht="18" hidden="1" customHeight="1">
      <c r="A42" s="27">
        <v>1.1000000000000001</v>
      </c>
      <c r="B42" s="499" t="s">
        <v>119</v>
      </c>
      <c r="C42" s="500"/>
      <c r="D42" s="255">
        <f>+'Ekamut-caxs'!D44</f>
        <v>0</v>
      </c>
      <c r="E42" s="360"/>
      <c r="F42" s="262"/>
      <c r="G42" s="103"/>
      <c r="H42" s="103"/>
      <c r="I42" s="103"/>
      <c r="J42" s="103"/>
      <c r="K42" s="84"/>
      <c r="L42" s="84"/>
      <c r="M42" s="84"/>
    </row>
    <row r="43" spans="1:13" s="85" customFormat="1" ht="18" customHeight="1">
      <c r="A43" s="27">
        <v>1.1000000000000001</v>
      </c>
      <c r="B43" s="499" t="s">
        <v>13</v>
      </c>
      <c r="C43" s="500"/>
      <c r="D43" s="255">
        <f>+'Ekamut-caxs'!D45</f>
        <v>162.19999999999999</v>
      </c>
      <c r="E43" s="360"/>
      <c r="F43" s="112"/>
      <c r="G43" s="103"/>
      <c r="H43" s="103"/>
      <c r="I43" s="103"/>
      <c r="J43" s="103"/>
      <c r="K43" s="84"/>
      <c r="L43" s="84"/>
      <c r="M43" s="84"/>
    </row>
    <row r="44" spans="1:13" s="85" customFormat="1" ht="18" hidden="1" customHeight="1">
      <c r="A44" s="27">
        <v>1.3</v>
      </c>
      <c r="B44" s="499" t="str">
        <f>+'Ekamut-caxs'!B46</f>
        <v>կամավոր ատեստ. գծով լրավճար</v>
      </c>
      <c r="C44" s="500"/>
      <c r="D44" s="255">
        <f>+'Ekamut-caxs'!D46</f>
        <v>0</v>
      </c>
      <c r="E44" s="360"/>
      <c r="F44" s="112"/>
      <c r="G44" s="103"/>
      <c r="H44" s="103"/>
      <c r="I44" s="103"/>
      <c r="J44" s="103"/>
      <c r="K44" s="84"/>
      <c r="L44" s="84"/>
      <c r="M44" s="84"/>
    </row>
    <row r="45" spans="1:13" s="97" customFormat="1" ht="18" customHeight="1">
      <c r="A45" s="61">
        <v>2</v>
      </c>
      <c r="B45" s="503" t="s">
        <v>15</v>
      </c>
      <c r="C45" s="504"/>
      <c r="D45" s="243">
        <f>+'Ekamut-caxs'!D47</f>
        <v>294.60000000000002</v>
      </c>
      <c r="E45" s="358"/>
      <c r="F45" s="342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3</v>
      </c>
      <c r="B46" s="503" t="s">
        <v>14</v>
      </c>
      <c r="C46" s="504"/>
      <c r="D46" s="243">
        <f>+'Ekamut-caxs'!D48</f>
        <v>94.6</v>
      </c>
      <c r="E46" s="358"/>
      <c r="F46" s="342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4</v>
      </c>
      <c r="B47" s="503" t="s">
        <v>16</v>
      </c>
      <c r="C47" s="504"/>
      <c r="D47" s="242">
        <f>+Komunal!M27</f>
        <v>26.1</v>
      </c>
      <c r="E47" s="358"/>
      <c r="F47" s="342"/>
      <c r="G47" s="67"/>
      <c r="H47" s="67"/>
      <c r="I47" s="67"/>
      <c r="J47" s="67"/>
      <c r="K47" s="96"/>
      <c r="L47" s="96"/>
      <c r="M47" s="96"/>
    </row>
    <row r="48" spans="1:13" s="97" customFormat="1" ht="18" customHeight="1">
      <c r="A48" s="61">
        <v>5</v>
      </c>
      <c r="B48" s="503" t="s">
        <v>17</v>
      </c>
      <c r="C48" s="504"/>
      <c r="D48" s="243">
        <f>+'Ekamut-caxs'!D50</f>
        <v>14.4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03" t="s">
        <v>18</v>
      </c>
      <c r="C49" s="504"/>
      <c r="D49" s="243">
        <f>+'Ekamut-caxs'!D51</f>
        <v>20</v>
      </c>
      <c r="E49" s="358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03" t="s">
        <v>19</v>
      </c>
      <c r="C50" s="504"/>
      <c r="D50" s="243">
        <f>SUM(D51:D53)</f>
        <v>144.4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ht="18" customHeight="1">
      <c r="A51" s="27">
        <v>7.1</v>
      </c>
      <c r="B51" s="499" t="s">
        <v>20</v>
      </c>
      <c r="C51" s="500"/>
      <c r="D51" s="255">
        <f>+'Ekamut-caxs'!D53</f>
        <v>62.4</v>
      </c>
      <c r="E51" s="358"/>
    </row>
    <row r="52" spans="1:13" ht="18" customHeight="1">
      <c r="A52" s="27">
        <v>7.2</v>
      </c>
      <c r="B52" s="499" t="s">
        <v>21</v>
      </c>
      <c r="C52" s="500"/>
      <c r="D52" s="255">
        <f>+'Ekamut-caxs'!D54</f>
        <v>10</v>
      </c>
      <c r="E52" s="358"/>
    </row>
    <row r="53" spans="1:13" ht="18" customHeight="1">
      <c r="A53" s="27">
        <v>7.3</v>
      </c>
      <c r="B53" s="499" t="s">
        <v>22</v>
      </c>
      <c r="C53" s="500"/>
      <c r="D53" s="255">
        <f>+'Ekamut-caxs'!D55</f>
        <v>72</v>
      </c>
      <c r="E53" s="358"/>
    </row>
    <row r="54" spans="1:13" s="97" customFormat="1" ht="18" hidden="1" customHeight="1">
      <c r="A54" s="61">
        <v>8</v>
      </c>
      <c r="B54" s="503" t="s">
        <v>23</v>
      </c>
      <c r="C54" s="504"/>
      <c r="D54" s="243">
        <f>+'Ekamut-caxs'!D56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8</v>
      </c>
      <c r="B55" s="503" t="s">
        <v>30</v>
      </c>
      <c r="C55" s="504"/>
      <c r="D55" s="242">
        <f>+'Ekamut-caxs'!D57</f>
        <v>50</v>
      </c>
      <c r="E55" s="359"/>
      <c r="F55" s="6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9</v>
      </c>
      <c r="B56" s="503" t="s">
        <v>24</v>
      </c>
      <c r="C56" s="504"/>
      <c r="D56" s="242">
        <f>+'Ekamut-caxs'!D58</f>
        <v>50</v>
      </c>
      <c r="E56" s="359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10</v>
      </c>
      <c r="B57" s="503" t="s">
        <v>75</v>
      </c>
      <c r="C57" s="504"/>
      <c r="D57" s="242">
        <f>+'Ekamut-caxs'!D59</f>
        <v>20</v>
      </c>
      <c r="E57" s="359"/>
      <c r="F57" s="113"/>
      <c r="G57" s="67"/>
      <c r="H57" s="67"/>
      <c r="I57" s="67"/>
      <c r="J57" s="67"/>
      <c r="K57" s="96"/>
      <c r="L57" s="96"/>
      <c r="M57" s="96"/>
    </row>
    <row r="58" spans="1:13" s="69" customFormat="1" ht="18" hidden="1" customHeight="1">
      <c r="A58" s="61">
        <v>12</v>
      </c>
      <c r="B58" s="503" t="s">
        <v>48</v>
      </c>
      <c r="C58" s="504"/>
      <c r="D58" s="243">
        <f>+'Ekamut-caxs'!D60</f>
        <v>0</v>
      </c>
      <c r="E58" s="358"/>
      <c r="F58" s="114"/>
      <c r="G58" s="67"/>
      <c r="H58" s="67"/>
      <c r="I58" s="67"/>
      <c r="J58" s="56"/>
      <c r="K58" s="68"/>
      <c r="L58" s="68"/>
      <c r="M58" s="68"/>
    </row>
    <row r="59" spans="1:13" s="97" customFormat="1" ht="18" hidden="1" customHeight="1">
      <c r="A59" s="61">
        <v>13</v>
      </c>
      <c r="B59" s="503" t="s">
        <v>120</v>
      </c>
      <c r="C59" s="504"/>
      <c r="D59" s="243">
        <f>+'Ekamut-caxs'!D61</f>
        <v>0</v>
      </c>
      <c r="E59" s="358"/>
      <c r="F59" s="113"/>
      <c r="G59" s="67"/>
      <c r="H59" s="67"/>
      <c r="I59" s="67"/>
      <c r="J59" s="67"/>
      <c r="K59" s="96"/>
      <c r="L59" s="96"/>
      <c r="M59" s="96"/>
    </row>
    <row r="60" spans="1:13" s="97" customFormat="1" ht="18" hidden="1" customHeight="1">
      <c r="A60" s="61">
        <v>14</v>
      </c>
      <c r="B60" s="503" t="s">
        <v>121</v>
      </c>
      <c r="C60" s="504"/>
      <c r="D60" s="243">
        <f>+'Ekamut-caxs'!D62</f>
        <v>0</v>
      </c>
      <c r="E60" s="358"/>
      <c r="F60" s="113"/>
      <c r="G60" s="67"/>
      <c r="H60" s="67"/>
      <c r="I60" s="67"/>
      <c r="J60" s="67"/>
      <c r="K60" s="96"/>
      <c r="L60" s="96"/>
      <c r="M60" s="96"/>
    </row>
    <row r="61" spans="1:13" s="97" customFormat="1" ht="18" customHeight="1">
      <c r="A61" s="61">
        <v>11</v>
      </c>
      <c r="B61" s="503" t="s">
        <v>25</v>
      </c>
      <c r="C61" s="504"/>
      <c r="D61" s="243">
        <f>+'Ekamut-caxs'!D63</f>
        <v>100</v>
      </c>
      <c r="E61" s="358"/>
      <c r="F61" s="113"/>
      <c r="G61" s="67"/>
      <c r="H61" s="67"/>
      <c r="I61" s="67"/>
      <c r="J61" s="67"/>
      <c r="K61" s="96"/>
      <c r="L61" s="96"/>
      <c r="M61" s="96"/>
    </row>
    <row r="62" spans="1:13" s="95" customFormat="1" ht="17.25" customHeight="1">
      <c r="A62" s="61">
        <v>12</v>
      </c>
      <c r="B62" s="503" t="s">
        <v>26</v>
      </c>
      <c r="C62" s="504"/>
      <c r="D62" s="243">
        <f>+'Ekamut-caxs'!D64</f>
        <v>45</v>
      </c>
      <c r="E62" s="358"/>
      <c r="F62" s="111"/>
      <c r="G62" s="102"/>
      <c r="H62" s="102"/>
      <c r="I62" s="102"/>
      <c r="J62" s="102"/>
      <c r="K62" s="94"/>
      <c r="L62" s="94"/>
      <c r="M62" s="94"/>
    </row>
    <row r="63" spans="1:13" s="95" customFormat="1" ht="18" hidden="1" customHeight="1">
      <c r="A63" s="61">
        <v>17</v>
      </c>
      <c r="B63" s="503" t="s">
        <v>67</v>
      </c>
      <c r="C63" s="504"/>
      <c r="D63" s="243">
        <f>+'Ekamut-caxs'!D65</f>
        <v>0</v>
      </c>
      <c r="E63" s="358"/>
      <c r="F63" s="111"/>
      <c r="G63" s="102"/>
      <c r="H63" s="102"/>
      <c r="I63" s="102"/>
      <c r="J63" s="102"/>
      <c r="K63" s="94"/>
      <c r="L63" s="94"/>
      <c r="M63" s="94"/>
    </row>
    <row r="64" spans="1:13" s="95" customFormat="1" ht="18" hidden="1" customHeight="1">
      <c r="A64" s="61">
        <v>18</v>
      </c>
      <c r="B64" s="503" t="s">
        <v>54</v>
      </c>
      <c r="C64" s="504"/>
      <c r="D64" s="243">
        <f>+'Ekamut-caxs'!D66</f>
        <v>0</v>
      </c>
      <c r="E64" s="358"/>
      <c r="F64" s="111"/>
      <c r="G64" s="102"/>
      <c r="H64" s="102"/>
      <c r="I64" s="102"/>
      <c r="J64" s="102"/>
      <c r="K64" s="94"/>
      <c r="L64" s="94"/>
      <c r="M64" s="94"/>
    </row>
    <row r="65" spans="1:13" s="69" customFormat="1" ht="18" customHeight="1">
      <c r="A65" s="61">
        <v>13</v>
      </c>
      <c r="B65" s="503" t="s">
        <v>45</v>
      </c>
      <c r="C65" s="504"/>
      <c r="D65" s="243">
        <f>+'Ekamut-caxs'!D67</f>
        <v>7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.75" customHeight="1">
      <c r="A66" s="61">
        <v>14</v>
      </c>
      <c r="B66" s="503" t="s">
        <v>76</v>
      </c>
      <c r="C66" s="504"/>
      <c r="D66" s="243">
        <f>+'Ekamut-caxs'!D68</f>
        <v>15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15</v>
      </c>
      <c r="B67" s="503" t="s">
        <v>77</v>
      </c>
      <c r="C67" s="504"/>
      <c r="D67" s="243">
        <f>+'Ekamut-caxs'!D69</f>
        <v>95</v>
      </c>
      <c r="E67" s="358"/>
      <c r="F67" s="6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503" t="s">
        <v>46</v>
      </c>
      <c r="C68" s="504"/>
      <c r="D68" s="243">
        <f>+'Ekamut-caxs'!D70</f>
        <v>3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23</v>
      </c>
      <c r="B69" s="503" t="s">
        <v>122</v>
      </c>
      <c r="C69" s="504"/>
      <c r="D69" s="243">
        <f>+'Ekamut-caxs'!D71</f>
        <v>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24</v>
      </c>
      <c r="B70" s="503" t="s">
        <v>47</v>
      </c>
      <c r="C70" s="504"/>
      <c r="D70" s="243">
        <f>+'Ekamut-caxs'!D72</f>
        <v>0</v>
      </c>
      <c r="E70" s="358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25</v>
      </c>
      <c r="B71" s="503" t="s">
        <v>64</v>
      </c>
      <c r="C71" s="504"/>
      <c r="D71" s="243">
        <f>+'Ekamut-caxs'!D73</f>
        <v>0</v>
      </c>
      <c r="E71" s="358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hidden="1" customHeight="1">
      <c r="A72" s="61">
        <v>26</v>
      </c>
      <c r="B72" s="503" t="s">
        <v>201</v>
      </c>
      <c r="C72" s="504"/>
      <c r="D72" s="243">
        <f>+'Ekamut-caxs'!D74</f>
        <v>0</v>
      </c>
      <c r="E72" s="358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customHeight="1">
      <c r="A73" s="61">
        <v>17</v>
      </c>
      <c r="B73" s="503" t="s">
        <v>202</v>
      </c>
      <c r="C73" s="504"/>
      <c r="D73" s="243">
        <f>+'Ekamut-caxs'!D75</f>
        <v>30</v>
      </c>
      <c r="E73" s="358"/>
      <c r="F73" s="114"/>
      <c r="G73" s="67"/>
      <c r="H73" s="67"/>
      <c r="I73" s="67"/>
      <c r="J73" s="56"/>
      <c r="K73" s="68"/>
      <c r="L73" s="68"/>
      <c r="M73" s="68"/>
    </row>
    <row r="74" spans="1:13" s="69" customFormat="1" ht="18" hidden="1" customHeight="1">
      <c r="A74" s="61">
        <v>28</v>
      </c>
      <c r="B74" s="505" t="s">
        <v>78</v>
      </c>
      <c r="C74" s="506"/>
      <c r="D74" s="242">
        <f>+'Ekamut-caxs'!D76</f>
        <v>0</v>
      </c>
      <c r="E74" s="359"/>
      <c r="F74" s="114"/>
      <c r="G74" s="67"/>
      <c r="H74" s="67"/>
      <c r="I74" s="67"/>
      <c r="J74" s="56"/>
      <c r="K74" s="68"/>
      <c r="L74" s="68"/>
      <c r="M74" s="68"/>
    </row>
    <row r="75" spans="1:13" s="69" customFormat="1" ht="18" hidden="1" customHeight="1">
      <c r="A75" s="61">
        <v>29</v>
      </c>
      <c r="B75" s="505"/>
      <c r="C75" s="506"/>
      <c r="D75" s="242">
        <f>+'Ekamut-caxs'!D77</f>
        <v>0</v>
      </c>
      <c r="E75" s="359"/>
      <c r="F75" s="114"/>
      <c r="G75" s="67"/>
      <c r="H75" s="67"/>
      <c r="I75" s="67"/>
      <c r="J75" s="56"/>
      <c r="K75" s="68"/>
      <c r="L75" s="68"/>
      <c r="M75" s="68"/>
    </row>
    <row r="76" spans="1:13" s="68" customFormat="1" ht="18" hidden="1" customHeight="1">
      <c r="A76" s="61">
        <v>30</v>
      </c>
      <c r="B76" s="505"/>
      <c r="C76" s="506"/>
      <c r="D76" s="242">
        <f>+'Ekamut-caxs'!D78</f>
        <v>0</v>
      </c>
      <c r="E76" s="359"/>
      <c r="F76" s="114"/>
      <c r="G76" s="67"/>
      <c r="H76" s="67"/>
      <c r="I76" s="67"/>
      <c r="J76" s="56"/>
    </row>
    <row r="77" spans="1:13" s="68" customFormat="1" ht="18" hidden="1" customHeight="1">
      <c r="A77" s="61">
        <v>31</v>
      </c>
      <c r="B77" s="505"/>
      <c r="C77" s="506"/>
      <c r="D77" s="242">
        <f>+'Ekamut-caxs'!D79</f>
        <v>0</v>
      </c>
      <c r="E77" s="359"/>
      <c r="F77" s="106" t="s">
        <v>205</v>
      </c>
      <c r="G77" s="67"/>
      <c r="H77" s="67"/>
      <c r="I77" s="67"/>
      <c r="J77" s="56"/>
    </row>
    <row r="78" spans="1:13" s="97" customFormat="1" ht="22.5" hidden="1" customHeight="1">
      <c r="A78" s="61">
        <v>18</v>
      </c>
      <c r="B78" s="503" t="s">
        <v>35</v>
      </c>
      <c r="C78" s="504"/>
      <c r="D78" s="243">
        <f>SUM(D79:D81)</f>
        <v>0</v>
      </c>
      <c r="E78" s="358"/>
      <c r="F78" s="113"/>
      <c r="G78" s="67"/>
      <c r="H78" s="67"/>
      <c r="I78" s="67"/>
      <c r="J78" s="67"/>
      <c r="K78" s="96"/>
      <c r="L78" s="96"/>
      <c r="M78" s="96"/>
    </row>
    <row r="79" spans="1:13" ht="19.5" hidden="1" customHeight="1">
      <c r="A79" s="14">
        <v>32.1</v>
      </c>
      <c r="B79" s="499" t="s">
        <v>36</v>
      </c>
      <c r="C79" s="500"/>
      <c r="D79" s="232"/>
      <c r="E79" s="361"/>
    </row>
    <row r="80" spans="1:13" ht="19.5" hidden="1" customHeight="1">
      <c r="A80" s="14">
        <v>32.200000000000003</v>
      </c>
      <c r="B80" s="499" t="s">
        <v>49</v>
      </c>
      <c r="C80" s="500"/>
      <c r="D80" s="232"/>
      <c r="E80" s="361"/>
    </row>
    <row r="81" spans="1:13" ht="19.5" hidden="1" customHeight="1">
      <c r="A81" s="14">
        <v>32.299999999999997</v>
      </c>
      <c r="B81" s="499" t="s">
        <v>85</v>
      </c>
      <c r="C81" s="500"/>
      <c r="D81" s="232">
        <f>+'Ekamut-caxs'!D82</f>
        <v>0</v>
      </c>
      <c r="E81" s="361"/>
    </row>
    <row r="82" spans="1:13" s="97" customFormat="1" ht="17.25" customHeight="1">
      <c r="A82" s="71">
        <v>18</v>
      </c>
      <c r="B82" s="503" t="s">
        <v>37</v>
      </c>
      <c r="C82" s="504"/>
      <c r="D82" s="243">
        <f>+'Deb. ev kreditor'!D59-'Deb. ev kreditor'!D54</f>
        <v>310.99999999999994</v>
      </c>
      <c r="E82" s="358"/>
      <c r="F82" s="113"/>
      <c r="G82" s="67"/>
      <c r="H82" s="67"/>
      <c r="I82" s="67"/>
      <c r="J82" s="67"/>
      <c r="K82" s="96"/>
      <c r="L82" s="96"/>
      <c r="M82" s="96"/>
    </row>
    <row r="83" spans="1:13" s="97" customFormat="1" ht="16.5" hidden="1" customHeight="1">
      <c r="A83" s="71">
        <v>34</v>
      </c>
      <c r="B83" s="503" t="s">
        <v>86</v>
      </c>
      <c r="C83" s="504"/>
      <c r="D83" s="242"/>
      <c r="E83" s="359"/>
      <c r="F83" s="113" t="s">
        <v>212</v>
      </c>
      <c r="G83" s="67"/>
      <c r="H83" s="67"/>
      <c r="I83" s="67"/>
      <c r="J83" s="67"/>
      <c r="K83" s="96"/>
      <c r="L83" s="96"/>
      <c r="M83" s="96"/>
    </row>
    <row r="84" spans="1:13" s="81" customFormat="1" ht="25.5" customHeight="1">
      <c r="A84" s="40" t="s">
        <v>57</v>
      </c>
      <c r="B84" s="507" t="s">
        <v>60</v>
      </c>
      <c r="C84" s="508"/>
      <c r="D84" s="251">
        <f>D85+D93</f>
        <v>300</v>
      </c>
      <c r="E84" s="357"/>
      <c r="F84" s="115"/>
      <c r="G84" s="104"/>
      <c r="H84" s="104"/>
      <c r="I84" s="104"/>
      <c r="J84" s="104"/>
      <c r="K84" s="80"/>
      <c r="L84" s="80"/>
      <c r="M84" s="80"/>
    </row>
    <row r="85" spans="1:13" s="95" customFormat="1" ht="26.25" customHeight="1">
      <c r="A85" s="71">
        <v>1</v>
      </c>
      <c r="B85" s="503" t="s">
        <v>91</v>
      </c>
      <c r="C85" s="504"/>
      <c r="D85" s="243">
        <f>SUM(D86:D92)</f>
        <v>300</v>
      </c>
      <c r="E85" s="35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customHeight="1">
      <c r="A86" s="71">
        <v>1.1000000000000001</v>
      </c>
      <c r="B86" s="503" t="s">
        <v>87</v>
      </c>
      <c r="C86" s="504"/>
      <c r="D86" s="242">
        <v>100</v>
      </c>
      <c r="E86" s="359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1.2</v>
      </c>
      <c r="B87" s="503" t="s">
        <v>88</v>
      </c>
      <c r="C87" s="504"/>
      <c r="D87" s="242"/>
      <c r="E87" s="35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" customHeight="1">
      <c r="A88" s="71">
        <v>1.2</v>
      </c>
      <c r="B88" s="503" t="s">
        <v>89</v>
      </c>
      <c r="C88" s="504"/>
      <c r="D88" s="242">
        <v>200</v>
      </c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" hidden="1" customHeight="1">
      <c r="A89" s="71">
        <v>1.4</v>
      </c>
      <c r="B89" s="503" t="s">
        <v>203</v>
      </c>
      <c r="C89" s="504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1.5</v>
      </c>
      <c r="B90" s="503" t="s">
        <v>65</v>
      </c>
      <c r="C90" s="504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 customHeight="1">
      <c r="A91" s="71">
        <v>1.6</v>
      </c>
      <c r="B91" s="503" t="s">
        <v>66</v>
      </c>
      <c r="C91" s="504"/>
      <c r="D91" s="242"/>
      <c r="E91" s="359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hidden="1" customHeight="1">
      <c r="A92" s="71">
        <v>1.7</v>
      </c>
      <c r="B92" s="505"/>
      <c r="C92" s="506"/>
      <c r="D92" s="242"/>
      <c r="E92" s="359"/>
      <c r="F92" s="106" t="s">
        <v>204</v>
      </c>
      <c r="G92" s="102"/>
      <c r="H92" s="102"/>
      <c r="I92" s="102"/>
      <c r="J92" s="102"/>
      <c r="K92" s="94"/>
      <c r="L92" s="94"/>
      <c r="M92" s="94"/>
    </row>
    <row r="93" spans="1:13" s="95" customFormat="1" ht="35.25" hidden="1" customHeight="1">
      <c r="A93" s="71">
        <v>2</v>
      </c>
      <c r="B93" s="503" t="s">
        <v>92</v>
      </c>
      <c r="C93" s="504"/>
      <c r="D93" s="243">
        <f>SUM(D94:D96)</f>
        <v>0</v>
      </c>
      <c r="E93" s="358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2.1</v>
      </c>
      <c r="B94" s="503" t="s">
        <v>62</v>
      </c>
      <c r="C94" s="504"/>
      <c r="D94" s="242"/>
      <c r="E94" s="359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8.75" hidden="1" customHeight="1">
      <c r="A95" s="71">
        <v>2.2000000000000002</v>
      </c>
      <c r="B95" s="503" t="s">
        <v>61</v>
      </c>
      <c r="C95" s="504"/>
      <c r="D95" s="242"/>
      <c r="E95" s="359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.75" hidden="1" customHeight="1">
      <c r="A96" s="71">
        <v>2.2999999999999998</v>
      </c>
      <c r="B96" s="503" t="s">
        <v>50</v>
      </c>
      <c r="C96" s="504"/>
      <c r="D96" s="242"/>
      <c r="E96" s="359"/>
      <c r="F96" s="111"/>
      <c r="G96" s="102"/>
      <c r="H96" s="102"/>
      <c r="I96" s="102"/>
      <c r="J96" s="102"/>
      <c r="K96" s="94"/>
      <c r="L96" s="94"/>
      <c r="M96" s="94"/>
    </row>
    <row r="97" spans="1:13" s="81" customFormat="1" ht="39" hidden="1" customHeight="1">
      <c r="A97" s="40" t="s">
        <v>58</v>
      </c>
      <c r="B97" s="501" t="s">
        <v>132</v>
      </c>
      <c r="C97" s="502"/>
      <c r="D97" s="251">
        <f>SUM(D98:D99)</f>
        <v>0</v>
      </c>
      <c r="E97" s="357"/>
      <c r="F97" s="115"/>
      <c r="G97" s="104"/>
      <c r="H97" s="104"/>
      <c r="I97" s="104"/>
      <c r="J97" s="104"/>
      <c r="K97" s="80"/>
      <c r="L97" s="80"/>
      <c r="M97" s="80"/>
    </row>
    <row r="98" spans="1:13" s="95" customFormat="1" ht="15.75" hidden="1" customHeight="1">
      <c r="A98" s="71">
        <v>1</v>
      </c>
      <c r="B98" s="503" t="s">
        <v>214</v>
      </c>
      <c r="C98" s="504"/>
      <c r="D98" s="242"/>
      <c r="E98" s="359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5.75" hidden="1" customHeight="1">
      <c r="A99" s="71">
        <v>2</v>
      </c>
      <c r="B99" s="505"/>
      <c r="C99" s="506"/>
      <c r="D99" s="242"/>
      <c r="E99" s="359"/>
      <c r="F99" s="106"/>
      <c r="G99" s="102"/>
      <c r="H99" s="102"/>
      <c r="I99" s="102"/>
      <c r="J99" s="102"/>
      <c r="K99" s="94"/>
      <c r="L99" s="94"/>
      <c r="M99" s="94"/>
    </row>
    <row r="100" spans="1:13" s="99" customFormat="1" ht="39" customHeight="1">
      <c r="A100" s="12" t="s">
        <v>38</v>
      </c>
      <c r="B100" s="501" t="s">
        <v>39</v>
      </c>
      <c r="C100" s="502"/>
      <c r="D100" s="251">
        <f>D25+D26-D39</f>
        <v>70.300000000001091</v>
      </c>
      <c r="E100" s="478" t="s">
        <v>228</v>
      </c>
      <c r="F100" s="509"/>
      <c r="G100" s="510"/>
      <c r="H100" s="264"/>
      <c r="I100" s="264"/>
      <c r="J100" s="225"/>
      <c r="K100" s="98"/>
      <c r="L100" s="98"/>
      <c r="M100" s="98"/>
    </row>
    <row r="101" spans="1:13" s="81" customFormat="1" ht="45" customHeight="1">
      <c r="A101" s="86"/>
      <c r="B101" s="87"/>
      <c r="C101" s="87"/>
      <c r="F101" s="115"/>
      <c r="G101" s="104"/>
      <c r="H101" s="104"/>
      <c r="I101" s="104"/>
      <c r="J101" s="104"/>
      <c r="K101" s="80"/>
      <c r="L101" s="80"/>
      <c r="M101" s="80"/>
    </row>
    <row r="102" spans="1:13" s="7" customFormat="1" ht="21.75" hidden="1" customHeight="1">
      <c r="B102" s="18" t="s">
        <v>2</v>
      </c>
      <c r="C102" s="18"/>
      <c r="D102" s="273" t="str">
        <f>+'Ekamut-caxs'!C86</f>
        <v xml:space="preserve"> Զեփյուռ Սարդարյան</v>
      </c>
      <c r="E102" s="104"/>
      <c r="F102" s="16"/>
      <c r="G102" s="44"/>
      <c r="H102" s="44"/>
      <c r="I102" s="44"/>
      <c r="J102" s="44"/>
      <c r="K102" s="6"/>
      <c r="L102" s="6"/>
      <c r="M102" s="6"/>
    </row>
    <row r="103" spans="1:13" s="3" customFormat="1" ht="13.5" hidden="1" customHeight="1">
      <c r="A103" s="7"/>
      <c r="B103" s="7" t="s">
        <v>4</v>
      </c>
      <c r="C103" s="7"/>
      <c r="D103" s="224" t="s">
        <v>96</v>
      </c>
      <c r="E103" s="362"/>
      <c r="F103" s="173"/>
      <c r="G103" s="89"/>
      <c r="H103" s="89"/>
      <c r="I103" s="89"/>
      <c r="J103" s="89"/>
      <c r="K103" s="2"/>
      <c r="L103" s="2"/>
      <c r="M103" s="2"/>
    </row>
    <row r="104" spans="1:13" s="3" customFormat="1" ht="22.5" hidden="1" customHeight="1">
      <c r="B104" s="17" t="s">
        <v>6</v>
      </c>
      <c r="C104" s="17"/>
      <c r="D104" s="275" t="str">
        <f>+'Ekamut-caxs'!C88</f>
        <v>Արաքսյա Կարայան</v>
      </c>
      <c r="E104" s="363"/>
      <c r="F104" s="80"/>
      <c r="G104" s="89"/>
      <c r="H104" s="89"/>
      <c r="I104" s="89"/>
      <c r="J104" s="89"/>
      <c r="K104" s="2"/>
      <c r="L104" s="2"/>
      <c r="M104" s="2"/>
    </row>
    <row r="105" spans="1:13" s="3" customFormat="1" ht="12" hidden="1" customHeight="1">
      <c r="D105" s="224" t="s">
        <v>96</v>
      </c>
      <c r="E105" s="362"/>
      <c r="F105" s="173"/>
      <c r="G105" s="89"/>
      <c r="H105" s="89"/>
      <c r="I105" s="89"/>
      <c r="J105" s="89"/>
      <c r="K105" s="2"/>
      <c r="L105" s="2"/>
      <c r="M105" s="2"/>
    </row>
    <row r="106" spans="1:13" s="3" customFormat="1" hidden="1">
      <c r="B106" s="8" t="s">
        <v>170</v>
      </c>
      <c r="C106" s="8"/>
      <c r="D106" s="82"/>
      <c r="E106" s="82"/>
      <c r="F106" s="82"/>
      <c r="G106" s="89"/>
      <c r="H106" s="89"/>
      <c r="I106" s="89"/>
      <c r="J106" s="89"/>
      <c r="K106" s="2"/>
      <c r="L106" s="2"/>
      <c r="M106" s="2"/>
    </row>
    <row r="107" spans="1:13" s="235" customFormat="1" ht="114.75" customHeight="1">
      <c r="B107" s="477" t="str">
        <f>+'Ekamut-caxs'!A91</f>
        <v>ԵՐԵՎԱՆԻ ՔԱՂԱՔԱՊԵՏ՝</v>
      </c>
      <c r="C107" s="236"/>
      <c r="D107" s="363" t="str">
        <f>+'Ekamut-caxs'!D91</f>
        <v>ՏԻԳՐԱՆ ԱՎԻՆՅԱՆ</v>
      </c>
      <c r="E107" s="80"/>
      <c r="G107" s="6"/>
      <c r="H107" s="6"/>
      <c r="I107" s="6"/>
      <c r="J107" s="6"/>
      <c r="K107" s="6"/>
      <c r="L107" s="6"/>
      <c r="M107" s="6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25:G25"/>
    <mergeCell ref="F100:G100"/>
    <mergeCell ref="A19:D19"/>
    <mergeCell ref="A21:D21"/>
    <mergeCell ref="A20:D20"/>
    <mergeCell ref="B25:C25"/>
    <mergeCell ref="B24:C24"/>
    <mergeCell ref="B26:C26"/>
    <mergeCell ref="B27:C27"/>
    <mergeCell ref="B28:C2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  <mergeCell ref="B46:C46"/>
    <mergeCell ref="B47:C47"/>
    <mergeCell ref="B48:C48"/>
    <mergeCell ref="B49:C49"/>
    <mergeCell ref="B50:C50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29:C29"/>
    <mergeCell ref="B100:C100"/>
    <mergeCell ref="B43:C43"/>
    <mergeCell ref="B44:C44"/>
    <mergeCell ref="B51:C51"/>
    <mergeCell ref="B52:C52"/>
    <mergeCell ref="B53:C53"/>
    <mergeCell ref="B79:C79"/>
    <mergeCell ref="B80:C80"/>
    <mergeCell ref="B81:C81"/>
    <mergeCell ref="B94:C94"/>
    <mergeCell ref="B95:C95"/>
    <mergeCell ref="B96:C96"/>
    <mergeCell ref="B98:C98"/>
    <mergeCell ref="B99:C99"/>
    <mergeCell ref="B97:C97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D100 D66:D67 D42:D43 D39:D40 D50:D54 D93 D84 D58:D64 D97 D4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57150</xdr:colOff>
                <xdr:row>106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66" sqref="F6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4" t="s">
        <v>55</v>
      </c>
      <c r="B1" s="514"/>
      <c r="C1" s="514"/>
      <c r="D1" s="514"/>
      <c r="E1" s="514"/>
      <c r="F1" s="514"/>
    </row>
    <row r="2" spans="1:18" s="22" customFormat="1" ht="25.5" customHeight="1">
      <c r="A2" s="496" t="str">
        <f>+'Ekamut-caxs'!A21:D21</f>
        <v xml:space="preserve">«Երևանի Թիվ 10 գրադարան»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7" t="s">
        <v>249</v>
      </c>
      <c r="B3" s="517"/>
      <c r="C3" s="517"/>
      <c r="D3" s="517"/>
      <c r="E3" s="517"/>
      <c r="F3" s="51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13499.4</v>
      </c>
      <c r="D6" s="268">
        <f>SUM(D7:D17,D20:D22)</f>
        <v>13770</v>
      </c>
      <c r="E6" s="268">
        <f t="shared" ref="E6:E65" si="0">D6-C6</f>
        <v>270.60000000000036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12943.1</v>
      </c>
      <c r="D7" s="481">
        <f>+'Ekamut-caxs'!D25</f>
        <v>13210.7</v>
      </c>
      <c r="E7" s="257">
        <f t="shared" si="0"/>
        <v>267.60000000000036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+'Ekamut-caxs'!B26</f>
        <v>Այլ նպաստներ բյուջեից, որից՝</v>
      </c>
      <c r="C8" s="256"/>
      <c r="D8" s="257">
        <f>+'Ekamut-caxs'!D26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+'Ekamut-caxs'!B27</f>
        <v>կամավոր ատեստավորման գծով</v>
      </c>
      <c r="C9" s="256"/>
      <c r="D9" s="257">
        <f>+'Ekamut-caxs'!D27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+'Ekamut-caxs'!B28</f>
        <v>Սուբսիդիա ջրամատակարարման գծով</v>
      </c>
      <c r="C10" s="256"/>
      <c r="D10" s="257">
        <f>+'Ekamut-caxs'!D28</f>
        <v>1</v>
      </c>
      <c r="E10" s="257">
        <f t="shared" si="1"/>
        <v>1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+'Ekamut-caxs'!D29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+'Ekamut-caxs'!D30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+'Ekamut-caxs'!D31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+'Ekamut-caxs'!D32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+'Ekamut-caxs'!D33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551.29999999999995</v>
      </c>
      <c r="D17" s="260">
        <f>SUM(D18:D19)</f>
        <v>551.29999999999995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/>
      <c r="D18" s="229">
        <f>+'Ekamut-caxs'!D35</f>
        <v>551.29999999999995</v>
      </c>
      <c r="E18" s="229">
        <f t="shared" si="0"/>
        <v>551.29999999999995</v>
      </c>
      <c r="F18" s="230"/>
    </row>
    <row r="19" spans="1:18" ht="18.75" customHeight="1">
      <c r="A19" s="27">
        <v>3.2</v>
      </c>
      <c r="B19" s="32" t="s">
        <v>74</v>
      </c>
      <c r="C19" s="230">
        <v>551.29999999999995</v>
      </c>
      <c r="D19" s="229">
        <f>+'Ekamut-caxs'!D36</f>
        <v>0</v>
      </c>
      <c r="E19" s="229">
        <f t="shared" si="0"/>
        <v>-551.29999999999995</v>
      </c>
      <c r="F19" s="230"/>
    </row>
    <row r="20" spans="1:18" s="58" customFormat="1" ht="18.75" customHeight="1">
      <c r="A20" s="61">
        <v>4</v>
      </c>
      <c r="B20" s="246" t="s">
        <v>10</v>
      </c>
      <c r="C20" s="258">
        <v>5</v>
      </c>
      <c r="D20" s="257">
        <f>+'Ekamut-caxs'!D37</f>
        <v>7</v>
      </c>
      <c r="E20" s="257">
        <f t="shared" si="0"/>
        <v>2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+'Ekamut-caxs'!D38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+'Ekamut-caxs'!D39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13499.399999999998</v>
      </c>
      <c r="D23" s="269">
        <f>SUM(D24,D28:D33,D37:D61,D63:D64)</f>
        <v>13770</v>
      </c>
      <c r="E23" s="268">
        <f t="shared" si="0"/>
        <v>270.60000000000218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11983.8</v>
      </c>
      <c r="D24" s="260">
        <f>+'Ekamut-caxs'!D43</f>
        <v>12201.8</v>
      </c>
      <c r="E24" s="257">
        <f t="shared" si="0"/>
        <v>218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+'Ekamut-caxs'!D44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/>
      <c r="D26" s="261">
        <f>+'Ekamut-caxs'!D45</f>
        <v>162.19999999999999</v>
      </c>
      <c r="E26" s="229">
        <f>D26-C26</f>
        <v>162.19999999999999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+'Ekamut-caxs'!B46</f>
        <v>կամավոր ատեստ. գծով լրավճար</v>
      </c>
      <c r="C27" s="228"/>
      <c r="D27" s="261">
        <f>+'Ekamut-caxs'!D46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250.9</v>
      </c>
      <c r="D28" s="260">
        <f>+'Ekamut-caxs'!D47</f>
        <v>294.60000000000002</v>
      </c>
      <c r="E28" s="257">
        <f t="shared" si="0"/>
        <v>43.700000000000017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91.8</v>
      </c>
      <c r="D29" s="260">
        <f>+'Ekamut-caxs'!D48</f>
        <v>94.6</v>
      </c>
      <c r="E29" s="257">
        <f t="shared" si="0"/>
        <v>2.7999999999999972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21</v>
      </c>
      <c r="D30" s="260">
        <f>+'Ekamut-caxs'!D49</f>
        <v>27.1</v>
      </c>
      <c r="E30" s="257">
        <f t="shared" si="0"/>
        <v>6.1000000000000014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14.4</v>
      </c>
      <c r="D31" s="260">
        <f>+'Ekamut-caxs'!D50</f>
        <v>14.4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20</v>
      </c>
      <c r="D32" s="260">
        <f>+'Ekamut-caxs'!D51</f>
        <v>20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144.4</v>
      </c>
      <c r="D33" s="260">
        <f>SUM(D34:D36)</f>
        <v>144.4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62.4</v>
      </c>
      <c r="D34" s="261">
        <f>+'Ekamut-caxs'!D53</f>
        <v>62.4</v>
      </c>
      <c r="E34" s="229">
        <f t="shared" si="0"/>
        <v>0</v>
      </c>
      <c r="F34" s="230"/>
    </row>
    <row r="35" spans="1:18" ht="21" customHeight="1">
      <c r="A35" s="27">
        <v>7.2</v>
      </c>
      <c r="B35" s="32" t="s">
        <v>21</v>
      </c>
      <c r="C35" s="228">
        <v>10</v>
      </c>
      <c r="D35" s="261">
        <f>+'Ekamut-caxs'!D54</f>
        <v>10</v>
      </c>
      <c r="E35" s="229">
        <f t="shared" si="0"/>
        <v>0</v>
      </c>
      <c r="F35" s="230"/>
    </row>
    <row r="36" spans="1:18" ht="21" customHeight="1">
      <c r="A36" s="27">
        <v>7.3</v>
      </c>
      <c r="B36" s="32" t="s">
        <v>22</v>
      </c>
      <c r="C36" s="228">
        <v>72</v>
      </c>
      <c r="D36" s="261">
        <f>+'Ekamut-caxs'!D55</f>
        <v>72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+'Ekamut-caxs'!D56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4" t="s">
        <v>30</v>
      </c>
      <c r="C38" s="258">
        <v>50</v>
      </c>
      <c r="D38" s="260">
        <f>+'Ekamut-caxs'!D57</f>
        <v>50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4" t="s">
        <v>24</v>
      </c>
      <c r="C39" s="258">
        <v>50</v>
      </c>
      <c r="D39" s="260">
        <f>+'Ekamut-caxs'!D58</f>
        <v>50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49" t="s">
        <v>75</v>
      </c>
      <c r="C40" s="258">
        <v>20</v>
      </c>
      <c r="D40" s="260">
        <f>+'Ekamut-caxs'!D59</f>
        <v>20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+'Ekamut-caxs'!D60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+'Ekamut-caxs'!D61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+'Ekamut-caxs'!D62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4" t="s">
        <v>25</v>
      </c>
      <c r="C44" s="256">
        <v>50</v>
      </c>
      <c r="D44" s="260">
        <f>+'Ekamut-caxs'!D63</f>
        <v>100</v>
      </c>
      <c r="E44" s="257">
        <f t="shared" si="0"/>
        <v>50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4" t="s">
        <v>26</v>
      </c>
      <c r="C45" s="256">
        <v>45</v>
      </c>
      <c r="D45" s="260">
        <f>+'Ekamut-caxs'!D64</f>
        <v>45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+'Ekamut-caxs'!D65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+'Ekamut-caxs'!D66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13</v>
      </c>
      <c r="B48" s="244" t="s">
        <v>45</v>
      </c>
      <c r="C48" s="258">
        <v>7</v>
      </c>
      <c r="D48" s="260">
        <f>+'Ekamut-caxs'!D67</f>
        <v>7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59" t="s">
        <v>76</v>
      </c>
      <c r="C49" s="258">
        <v>15</v>
      </c>
      <c r="D49" s="260">
        <f>+'Ekamut-caxs'!D68</f>
        <v>15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59" t="s">
        <v>77</v>
      </c>
      <c r="C50" s="256">
        <v>95</v>
      </c>
      <c r="D50" s="260">
        <f>+'Ekamut-caxs'!D69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4" t="s">
        <v>46</v>
      </c>
      <c r="C51" s="256">
        <v>3</v>
      </c>
      <c r="D51" s="260">
        <f>+'Ekamut-caxs'!D70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+'Ekamut-caxs'!D71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+'Ekamut-caxs'!D72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+'Ekamut-caxs'!D73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+'Ekamut-caxs'!D74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17</v>
      </c>
      <c r="B56" s="246" t="s">
        <v>202</v>
      </c>
      <c r="C56" s="256">
        <v>30</v>
      </c>
      <c r="D56" s="260">
        <f>+'Ekamut-caxs'!D75</f>
        <v>30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+'Ekamut-caxs'!D76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+'Ekamut-caxs'!D77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+'Ekamut-caxs'!D78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+'Ekamut-caxs'!D79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46" t="s">
        <v>27</v>
      </c>
      <c r="C61" s="256">
        <v>558.1</v>
      </c>
      <c r="D61" s="260">
        <f>+'Ekamut-caxs'!D80</f>
        <v>558.1</v>
      </c>
      <c r="E61" s="257">
        <f t="shared" si="2"/>
        <v>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30">
        <v>551.29999999999995</v>
      </c>
      <c r="D62" s="261">
        <f>+'Ekamut-caxs'!D81</f>
        <v>551.29999999999995</v>
      </c>
      <c r="E62" s="229">
        <f t="shared" si="2"/>
        <v>0</v>
      </c>
      <c r="F62" s="230"/>
      <c r="G62" s="159"/>
    </row>
    <row r="63" spans="1:18" s="58" customFormat="1" ht="21" customHeight="1">
      <c r="A63" s="61">
        <v>19</v>
      </c>
      <c r="B63" s="259" t="s">
        <v>80</v>
      </c>
      <c r="C63" s="256">
        <v>50</v>
      </c>
      <c r="D63" s="260">
        <f>+'Ekamut-caxs'!D82</f>
        <v>0</v>
      </c>
      <c r="E63" s="257">
        <f t="shared" si="2"/>
        <v>-50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20</v>
      </c>
      <c r="B64" s="244" t="s">
        <v>68</v>
      </c>
      <c r="C64" s="256"/>
      <c r="D64" s="260">
        <f>+'Ekamut-caxs'!D83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6" t="str">
        <f>+'Ekamut-caxs'!C86</f>
        <v xml:space="preserve"> Զեփյուռ Սարդարյան</v>
      </c>
      <c r="E67" s="516"/>
      <c r="F67" s="123"/>
    </row>
    <row r="68" spans="1:18" ht="9.75" customHeight="1">
      <c r="B68" s="38"/>
      <c r="D68" s="515" t="s">
        <v>5</v>
      </c>
      <c r="E68" s="515"/>
      <c r="F68" s="344"/>
    </row>
    <row r="69" spans="1:18" ht="24.75" customHeight="1">
      <c r="B69" s="37" t="s">
        <v>6</v>
      </c>
      <c r="C69" s="24"/>
      <c r="D69" s="516" t="str">
        <f>+'Ekamut-caxs'!C88</f>
        <v>Արաքսյա Կարայան</v>
      </c>
      <c r="E69" s="516"/>
      <c r="F69" s="123"/>
    </row>
    <row r="70" spans="1:18" ht="11.25" customHeight="1">
      <c r="D70" s="515" t="s">
        <v>5</v>
      </c>
      <c r="E70" s="515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66" sqref="F6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4" t="s">
        <v>82</v>
      </c>
      <c r="B1" s="514"/>
      <c r="C1" s="514"/>
      <c r="D1" s="514"/>
      <c r="E1" s="514"/>
      <c r="F1" s="514"/>
    </row>
    <row r="2" spans="1:20" s="22" customFormat="1" ht="20.25">
      <c r="A2" s="496" t="str">
        <f>+'Ekamut-caxs'!A21:D21</f>
        <v xml:space="preserve">«Երևանի Թիվ 10 գրադարան»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7" t="s">
        <v>252</v>
      </c>
      <c r="B3" s="517"/>
      <c r="C3" s="517"/>
      <c r="D3" s="517"/>
      <c r="E3" s="517"/>
      <c r="F3" s="51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629.1</v>
      </c>
      <c r="D6" s="231">
        <f>+C6</f>
        <v>629.1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12948.1</v>
      </c>
      <c r="D7" s="251">
        <f>SUM(D8:D20)</f>
        <v>13263.1</v>
      </c>
      <c r="E7" s="251">
        <f>D7-C7</f>
        <v>315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12943.1</v>
      </c>
      <c r="D8" s="243">
        <f>+'Dramakan hosqer'!D27</f>
        <v>13210.7</v>
      </c>
      <c r="E8" s="243">
        <f>D8-C8</f>
        <v>267.60000000000036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hosqer'!B28</f>
        <v>Այլ նպաստներ բյուջեից, որից՝</v>
      </c>
      <c r="C9" s="242"/>
      <c r="D9" s="243">
        <f>+'Dramakan hosqer'!D28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hosqer'!B29</f>
        <v>կամավոր ատեստավորման գծով</v>
      </c>
      <c r="C10" s="232"/>
      <c r="D10" s="255">
        <f>+'Dramakan hosqer'!D29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hosqer'!D30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hosqer'!D31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hosqer'!D32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hosqer'!D33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hosqer'!D34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2</v>
      </c>
      <c r="B17" s="241" t="s">
        <v>33</v>
      </c>
      <c r="C17" s="242"/>
      <c r="D17" s="243">
        <f>+'Dramakan hosqer'!D35</f>
        <v>45.4</v>
      </c>
      <c r="E17" s="243">
        <f t="shared" si="0"/>
        <v>45.4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1" t="s">
        <v>10</v>
      </c>
      <c r="C18" s="242">
        <v>5</v>
      </c>
      <c r="D18" s="243">
        <f>+'Dramakan hosqer'!D36</f>
        <v>7</v>
      </c>
      <c r="E18" s="243">
        <f>D18-C18</f>
        <v>2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hosqer'!D37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hosqer'!D38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13552.299999999997</v>
      </c>
      <c r="D21" s="251">
        <f>+D22+D66+D79</f>
        <v>13821.9</v>
      </c>
      <c r="E21" s="251">
        <f t="shared" si="0"/>
        <v>269.60000000000218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13252.299999999997</v>
      </c>
      <c r="D22" s="251">
        <f>SUM(D23,D27:D32,D36:D60,D64:D65)</f>
        <v>13521.9</v>
      </c>
      <c r="E22" s="251">
        <f t="shared" si="0"/>
        <v>269.60000000000218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11983.8</v>
      </c>
      <c r="D23" s="243">
        <f>+'Dramakan hosqer'!D41</f>
        <v>12201.8</v>
      </c>
      <c r="E23" s="243">
        <f t="shared" si="0"/>
        <v>218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hosqer'!D42</f>
        <v>0</v>
      </c>
      <c r="E24" s="255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/>
      <c r="D25" s="255">
        <f>+'Dramakan hosqer'!D43</f>
        <v>162.19999999999999</v>
      </c>
      <c r="E25" s="255">
        <f t="shared" si="0"/>
        <v>162.19999999999999</v>
      </c>
      <c r="F25" s="232"/>
    </row>
    <row r="26" spans="1:20" ht="18" hidden="1" customHeight="1">
      <c r="A26" s="27">
        <v>1.3</v>
      </c>
      <c r="B26" s="32" t="str">
        <f>+'Dramakan hosqer'!B44</f>
        <v>կամավոր ատեստ. գծով լրավճար</v>
      </c>
      <c r="C26" s="232"/>
      <c r="D26" s="255">
        <f>+'Dramakan hosqer'!D44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250.9</v>
      </c>
      <c r="D27" s="243">
        <f>+'Dramakan hosqer'!D45</f>
        <v>294.60000000000002</v>
      </c>
      <c r="E27" s="243">
        <f t="shared" si="0"/>
        <v>43.700000000000017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91.8</v>
      </c>
      <c r="D28" s="243">
        <f>+'Dramakan hosqer'!D46</f>
        <v>94.6</v>
      </c>
      <c r="E28" s="243">
        <f t="shared" si="0"/>
        <v>2.7999999999999972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21</v>
      </c>
      <c r="D29" s="243">
        <f>+'Dramakan hosqer'!D47</f>
        <v>26.1</v>
      </c>
      <c r="E29" s="243">
        <f t="shared" si="0"/>
        <v>5.1000000000000014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14.4</v>
      </c>
      <c r="D30" s="243">
        <f>+'Dramakan hosqer'!D48</f>
        <v>14.4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20</v>
      </c>
      <c r="D31" s="243">
        <f>+'Dramakan hosqer'!D49</f>
        <v>20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144.4</v>
      </c>
      <c r="D32" s="243">
        <f>SUM(D33:D35)</f>
        <v>144.4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62.4</v>
      </c>
      <c r="D33" s="255">
        <f>+'Dramakan hosqer'!D51</f>
        <v>62.4</v>
      </c>
      <c r="E33" s="255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32">
        <v>10</v>
      </c>
      <c r="D34" s="255">
        <f>+'Dramakan hosqer'!D52</f>
        <v>10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2">
        <v>72</v>
      </c>
      <c r="D35" s="255">
        <f>+'Dramakan hosqer'!D53</f>
        <v>72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hosqer'!D54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4" t="s">
        <v>30</v>
      </c>
      <c r="C37" s="242">
        <v>50</v>
      </c>
      <c r="D37" s="243">
        <f>+'Dramakan hosqer'!D55</f>
        <v>50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4" t="s">
        <v>24</v>
      </c>
      <c r="C38" s="242">
        <v>50</v>
      </c>
      <c r="D38" s="243">
        <f>+'Dramakan hosqer'!D56</f>
        <v>50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49" t="s">
        <v>75</v>
      </c>
      <c r="C39" s="242">
        <v>20</v>
      </c>
      <c r="D39" s="243">
        <f>+'Dramakan hosqer'!D57</f>
        <v>20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hosqer'!D58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hosqer'!D59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hosqer'!D60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4" t="s">
        <v>25</v>
      </c>
      <c r="C43" s="242">
        <v>50</v>
      </c>
      <c r="D43" s="243">
        <f>+'Dramakan hosqer'!D61</f>
        <v>100</v>
      </c>
      <c r="E43" s="243">
        <f t="shared" si="0"/>
        <v>50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4" t="s">
        <v>26</v>
      </c>
      <c r="C44" s="242">
        <v>45</v>
      </c>
      <c r="D44" s="243">
        <f>+'Dramakan hosqer'!D62</f>
        <v>45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hosqer'!D63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hosqer'!D64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59" t="s">
        <v>45</v>
      </c>
      <c r="C47" s="242">
        <v>7</v>
      </c>
      <c r="D47" s="243">
        <f>+'Dramakan hosqer'!D65</f>
        <v>7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59" t="s">
        <v>76</v>
      </c>
      <c r="C48" s="242">
        <v>15</v>
      </c>
      <c r="D48" s="243">
        <f>+'Dramakan hosqer'!D66</f>
        <v>15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59" t="s">
        <v>77</v>
      </c>
      <c r="C49" s="242">
        <v>95</v>
      </c>
      <c r="D49" s="243">
        <f>+'Dramakan hosqer'!D67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4" t="s">
        <v>46</v>
      </c>
      <c r="C50" s="242">
        <v>3</v>
      </c>
      <c r="D50" s="243">
        <f>+'Dramakan hosqer'!D68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hosqer'!D69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hosqer'!D70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hosqer'!D71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hosqer'!D72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17</v>
      </c>
      <c r="B55" s="246" t="s">
        <v>202</v>
      </c>
      <c r="C55" s="242">
        <v>30</v>
      </c>
      <c r="D55" s="243">
        <f>+'Dramakan hosqer'!D73</f>
        <v>30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.600000000000001" hidden="1" customHeight="1">
      <c r="A56" s="61">
        <v>28</v>
      </c>
      <c r="B56" s="244" t="s">
        <v>78</v>
      </c>
      <c r="C56" s="242"/>
      <c r="D56" s="243">
        <f>+'Dramakan hosqer'!D74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hosqer'!D75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hosqer'!D76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hosqer'!D77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customHeight="1">
      <c r="A60" s="61">
        <v>18</v>
      </c>
      <c r="B60" s="250" t="s">
        <v>35</v>
      </c>
      <c r="C60" s="243">
        <f>SUM(C61:C63)</f>
        <v>50</v>
      </c>
      <c r="D60" s="243">
        <f>SUM(D61:D63)</f>
        <v>0</v>
      </c>
      <c r="E60" s="242">
        <f>D60-C60</f>
        <v>-50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hosqer'!D79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hosqer'!D80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customHeight="1">
      <c r="A63" s="14">
        <v>18.100000000000001</v>
      </c>
      <c r="B63" s="166" t="s">
        <v>85</v>
      </c>
      <c r="C63" s="232">
        <v>50</v>
      </c>
      <c r="D63" s="255">
        <f>+'Dramakan hosqer'!D81</f>
        <v>0</v>
      </c>
      <c r="E63" s="255">
        <f t="shared" si="0"/>
        <v>-50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19</v>
      </c>
      <c r="B64" s="250" t="s">
        <v>37</v>
      </c>
      <c r="C64" s="242">
        <v>311</v>
      </c>
      <c r="D64" s="243">
        <f>+'Dramakan hosqer'!D82</f>
        <v>310.99999999999994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hosqer'!D83</f>
        <v>0</v>
      </c>
      <c r="E65" s="243">
        <f t="shared" si="0"/>
        <v>0</v>
      </c>
      <c r="F65" s="242"/>
      <c r="G65" s="113" t="s">
        <v>213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300</v>
      </c>
      <c r="D66" s="251">
        <f>+D67+D75</f>
        <v>300</v>
      </c>
      <c r="E66" s="251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300</v>
      </c>
      <c r="D67" s="243">
        <f>SUM(D68:D74)</f>
        <v>300</v>
      </c>
      <c r="E67" s="243">
        <f t="shared" si="0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3" t="s">
        <v>87</v>
      </c>
      <c r="C68" s="242">
        <v>100</v>
      </c>
      <c r="D68" s="243">
        <f>+'Dramakan hosqer'!D86</f>
        <v>100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hosqer'!D87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3" t="s">
        <v>89</v>
      </c>
      <c r="C70" s="242">
        <v>200</v>
      </c>
      <c r="D70" s="243">
        <f>+'Dramakan hosqer'!D88</f>
        <v>200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hosqer'!D89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hosqer'!D90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hosqer'!D91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hosqer'!D92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hosqer'!D94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hosqer'!D95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hosqer'!D96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hosqer'!B98</f>
        <v>Աշխատավարձի գծով</v>
      </c>
      <c r="C80" s="242"/>
      <c r="D80" s="242">
        <f>+'Dramakan hosqer'!D98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hosqer'!B99</f>
        <v>0</v>
      </c>
      <c r="C81" s="242"/>
      <c r="D81" s="242">
        <f>+'Dramakan hosqer'!D99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24.900000000003274</v>
      </c>
      <c r="D82" s="251">
        <f>D6+D7-D21</f>
        <v>70.300000000001091</v>
      </c>
      <c r="E82" s="251">
        <f t="shared" si="2"/>
        <v>45.399999999997817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9" t="str">
        <f>+'Ekamut-caxs'!C86</f>
        <v xml:space="preserve"> Զեփյուռ Սարդարյան</v>
      </c>
      <c r="E84" s="51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8" t="s">
        <v>96</v>
      </c>
      <c r="E85" s="518"/>
      <c r="F85" s="347"/>
    </row>
    <row r="86" spans="1:20" s="19" customFormat="1" ht="22.5" customHeight="1">
      <c r="A86" s="20"/>
      <c r="B86" s="39" t="s">
        <v>6</v>
      </c>
      <c r="C86" s="20"/>
      <c r="D86" s="516" t="str">
        <f>+'Ekamut-caxs'!C88</f>
        <v>Արաքսյա Կարայան</v>
      </c>
      <c r="E86" s="51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8" t="s">
        <v>96</v>
      </c>
      <c r="E87" s="518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3" workbookViewId="0">
      <selection activeCell="F66" sqref="F6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6" t="s">
        <v>69</v>
      </c>
      <c r="B1" s="526"/>
      <c r="C1" s="526"/>
      <c r="D1" s="526"/>
      <c r="E1" s="526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7" t="str">
        <f>+'Ekamut-caxs'!A21:D21</f>
        <v xml:space="preserve">«Երևանի Թիվ 10 գրադարան»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136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0" t="s">
        <v>253</v>
      </c>
      <c r="B4" s="530"/>
      <c r="C4" s="530"/>
      <c r="D4" s="530"/>
      <c r="E4" s="530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1" t="s">
        <v>141</v>
      </c>
      <c r="B7" s="522"/>
      <c r="C7" s="522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45.4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208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>
        <v>45.4</v>
      </c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45.4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1" t="s">
        <v>166</v>
      </c>
      <c r="B35" s="522"/>
      <c r="C35" s="522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f>49.3-D38</f>
        <v>47.5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10.7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1.8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208</v>
      </c>
      <c r="C41" s="193" t="s">
        <v>152</v>
      </c>
      <c r="D41" s="31">
        <v>11.2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>
        <v>189.7</v>
      </c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>
        <v>11.4</v>
      </c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>
        <v>15.3</v>
      </c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>
        <v>5.4</v>
      </c>
      <c r="E52" s="31"/>
    </row>
    <row r="53" spans="1:22" ht="24" customHeight="1">
      <c r="A53" s="193">
        <v>2.8</v>
      </c>
      <c r="B53" s="195"/>
      <c r="C53" s="197" t="s">
        <v>160</v>
      </c>
      <c r="D53" s="31">
        <v>18</v>
      </c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310.99999999999994</v>
      </c>
      <c r="E59" s="210"/>
      <c r="F59" s="462">
        <f>+D59-D55</f>
        <v>310.99999999999994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254</v>
      </c>
      <c r="C62" s="209">
        <f>+'Dramakan hosqer'!D25</f>
        <v>629.1</v>
      </c>
      <c r="D62" s="523" t="s">
        <v>169</v>
      </c>
      <c r="E62" s="524"/>
      <c r="G62" s="156">
        <f>+C62-D59</f>
        <v>318.10000000000008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5" t="str">
        <f>+'Ekamut-caxs'!C86</f>
        <v xml:space="preserve"> Զեփյուռ Սարդարյան</v>
      </c>
      <c r="E64" s="52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0" t="s">
        <v>96</v>
      </c>
      <c r="E65" s="52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5" t="str">
        <f>+'Ekamut-caxs'!C88</f>
        <v>Արաքսյա Կարայան</v>
      </c>
      <c r="E66" s="52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0" t="s">
        <v>96</v>
      </c>
      <c r="E67" s="52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F66" sqref="F6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4" t="s">
        <v>69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7" s="22" customFormat="1" ht="25.5" customHeight="1">
      <c r="A2" s="496" t="str">
        <f>+'Ekamut-caxs'!A21:D21</f>
        <v xml:space="preserve">«Երևանի Թիվ 10 գրադարան»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21"/>
      <c r="Q2" s="21"/>
    </row>
    <row r="3" spans="1:17" ht="25.5" customHeight="1">
      <c r="A3" s="529" t="s">
        <v>255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7" ht="21" customHeight="1" thickBot="1">
      <c r="O4" s="146" t="s">
        <v>0</v>
      </c>
    </row>
    <row r="5" spans="1:17" ht="33.75" customHeight="1">
      <c r="A5" s="536" t="s">
        <v>133</v>
      </c>
      <c r="B5" s="538" t="s">
        <v>70</v>
      </c>
      <c r="C5" s="546" t="s">
        <v>211</v>
      </c>
      <c r="D5" s="540" t="s">
        <v>182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43" t="s">
        <v>135</v>
      </c>
    </row>
    <row r="6" spans="1:17" ht="78.75" customHeight="1">
      <c r="A6" s="537"/>
      <c r="B6" s="539"/>
      <c r="C6" s="547"/>
      <c r="D6" s="319" t="s">
        <v>209</v>
      </c>
      <c r="E6" s="318" t="s">
        <v>217</v>
      </c>
      <c r="F6" s="318" t="s">
        <v>218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259</v>
      </c>
      <c r="M6" s="276" t="s">
        <v>246</v>
      </c>
      <c r="N6" s="320" t="s">
        <v>183</v>
      </c>
      <c r="O6" s="544"/>
    </row>
    <row r="7" spans="1:17" ht="31.5" customHeight="1">
      <c r="A7" s="319">
        <v>1</v>
      </c>
      <c r="B7" s="336" t="s">
        <v>192</v>
      </c>
      <c r="C7" s="332">
        <v>9885.2000000000007</v>
      </c>
      <c r="D7" s="321">
        <f>1052.2*2+50</f>
        <v>2154.4</v>
      </c>
      <c r="E7" s="266"/>
      <c r="F7" s="266"/>
      <c r="G7" s="266"/>
      <c r="H7" s="266"/>
      <c r="I7" s="266"/>
      <c r="J7" s="266"/>
      <c r="K7" s="266"/>
      <c r="L7" s="457"/>
      <c r="M7" s="457"/>
      <c r="N7" s="322">
        <v>162.19999999999999</v>
      </c>
      <c r="O7" s="329">
        <f>ROUND(SUM(C7:N7),1)</f>
        <v>12201.8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245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259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12201.8</v>
      </c>
    </row>
    <row r="14" spans="1:17" s="482" customFormat="1" ht="34.5" customHeight="1">
      <c r="B14" s="483"/>
      <c r="C14" s="483">
        <f>8761.2+1052.17</f>
        <v>9813.3700000000008</v>
      </c>
      <c r="D14" s="484">
        <f>1052.17*2</f>
        <v>2104.34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5"/>
      <c r="L15" s="545"/>
      <c r="M15" s="545"/>
      <c r="N15" s="545"/>
      <c r="O15" s="263"/>
    </row>
    <row r="16" spans="1:17" s="170" customFormat="1" ht="69" customHeight="1">
      <c r="B16" s="531" t="s">
        <v>188</v>
      </c>
      <c r="C16" s="548"/>
      <c r="D16" s="532"/>
      <c r="E16" s="218"/>
      <c r="H16" s="218"/>
      <c r="I16" s="531" t="s">
        <v>187</v>
      </c>
      <c r="J16" s="532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216</v>
      </c>
      <c r="D17" s="184" t="s">
        <v>215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5" t="str">
        <f>+'Ekamut-caxs'!C86</f>
        <v xml:space="preserve"> Զեփյուռ Սարդարյան</v>
      </c>
      <c r="I21" s="535"/>
      <c r="J21" s="535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3" t="s">
        <v>96</v>
      </c>
      <c r="I22" s="533"/>
      <c r="J22" s="533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5" t="str">
        <f>+'Ekamut-caxs'!C88</f>
        <v>Արաքսյա Կարայան</v>
      </c>
      <c r="I23" s="535"/>
      <c r="J23" s="535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3" t="s">
        <v>96</v>
      </c>
      <c r="I24" s="533"/>
      <c r="J24" s="533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6" sqref="F66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49" t="s">
        <v>69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65" customFormat="1" ht="21.75" customHeight="1">
      <c r="A2" s="550" t="str">
        <f>+'Ekamut-caxs'!A21:D21</f>
        <v xml:space="preserve">«Երևանի Թիվ 10 գրադարան»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65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67" customFormat="1" ht="24.75" customHeight="1">
      <c r="A5" s="551" t="s">
        <v>117</v>
      </c>
      <c r="B5" s="553" t="s">
        <v>98</v>
      </c>
      <c r="C5" s="555" t="s">
        <v>99</v>
      </c>
      <c r="D5" s="556"/>
      <c r="E5" s="556"/>
      <c r="F5" s="557"/>
      <c r="G5" s="558" t="s">
        <v>100</v>
      </c>
      <c r="H5" s="558"/>
      <c r="I5" s="558"/>
      <c r="J5" s="558"/>
      <c r="K5" s="558" t="s">
        <v>125</v>
      </c>
      <c r="L5" s="558"/>
      <c r="M5" s="558"/>
      <c r="N5" s="558"/>
      <c r="O5" s="558"/>
    </row>
    <row r="6" spans="1:15" s="373" customFormat="1" ht="51" customHeight="1">
      <c r="A6" s="552"/>
      <c r="B6" s="554"/>
      <c r="C6" s="368" t="s">
        <v>220</v>
      </c>
      <c r="D6" s="369" t="s">
        <v>221</v>
      </c>
      <c r="E6" s="369" t="s">
        <v>231</v>
      </c>
      <c r="F6" s="370" t="s">
        <v>232</v>
      </c>
      <c r="G6" s="369" t="s">
        <v>222</v>
      </c>
      <c r="H6" s="371" t="s">
        <v>221</v>
      </c>
      <c r="I6" s="369" t="s">
        <v>233</v>
      </c>
      <c r="J6" s="371" t="s">
        <v>232</v>
      </c>
      <c r="K6" s="369" t="s">
        <v>220</v>
      </c>
      <c r="L6" s="369" t="s">
        <v>231</v>
      </c>
      <c r="M6" s="371" t="s">
        <v>234</v>
      </c>
      <c r="N6" s="372" t="s">
        <v>235</v>
      </c>
      <c r="O6" s="372" t="s">
        <v>236</v>
      </c>
    </row>
    <row r="7" spans="1:15" ht="19.5" customHeight="1">
      <c r="A7" s="374">
        <v>1</v>
      </c>
      <c r="B7" s="375" t="s">
        <v>101</v>
      </c>
      <c r="C7" s="239" t="s">
        <v>210</v>
      </c>
      <c r="D7" s="238" t="s">
        <v>210</v>
      </c>
      <c r="E7" s="376">
        <v>523</v>
      </c>
      <c r="F7" s="377">
        <v>75155.100000000006</v>
      </c>
      <c r="G7" s="378" t="s">
        <v>210</v>
      </c>
      <c r="H7" s="238" t="s">
        <v>210</v>
      </c>
      <c r="I7" s="376">
        <v>159.63999999999999</v>
      </c>
      <c r="J7" s="379">
        <v>8272.9500000000007</v>
      </c>
      <c r="K7" s="380" t="s">
        <v>210</v>
      </c>
      <c r="L7" s="376">
        <v>8</v>
      </c>
      <c r="M7" s="381">
        <f>+L7*200.47</f>
        <v>1603.76</v>
      </c>
      <c r="N7" s="382">
        <f>+L7*7.94904</f>
        <v>63.592320000000001</v>
      </c>
      <c r="O7" s="383">
        <f>+N7+M7</f>
        <v>1667.35232</v>
      </c>
    </row>
    <row r="8" spans="1:15" ht="19.5" customHeight="1">
      <c r="A8" s="374">
        <v>2</v>
      </c>
      <c r="B8" s="375" t="s">
        <v>237</v>
      </c>
      <c r="C8" s="239" t="s">
        <v>210</v>
      </c>
      <c r="D8" s="238" t="s">
        <v>210</v>
      </c>
      <c r="E8" s="376">
        <v>493</v>
      </c>
      <c r="F8" s="377">
        <v>70844.100000000006</v>
      </c>
      <c r="G8" s="378" t="s">
        <v>210</v>
      </c>
      <c r="H8" s="238" t="s">
        <v>210</v>
      </c>
      <c r="I8" s="376">
        <v>149.07</v>
      </c>
      <c r="J8" s="379">
        <v>7727.66</v>
      </c>
      <c r="K8" s="380" t="s">
        <v>210</v>
      </c>
      <c r="L8" s="376">
        <v>11</v>
      </c>
      <c r="M8" s="381">
        <f t="shared" ref="M8:M18" si="0">+L8*200.47</f>
        <v>2205.17</v>
      </c>
      <c r="N8" s="382">
        <f t="shared" ref="N8:N18" si="1">+L8*7.94904</f>
        <v>87.439440000000005</v>
      </c>
      <c r="O8" s="383">
        <f t="shared" ref="O8:O18" si="2">+N8+M8</f>
        <v>2292.6094400000002</v>
      </c>
    </row>
    <row r="9" spans="1:15" ht="19.5" customHeight="1">
      <c r="A9" s="374">
        <v>3</v>
      </c>
      <c r="B9" s="375" t="s">
        <v>102</v>
      </c>
      <c r="C9" s="239" t="s">
        <v>210</v>
      </c>
      <c r="D9" s="238" t="s">
        <v>210</v>
      </c>
      <c r="E9" s="376">
        <v>249</v>
      </c>
      <c r="F9" s="377">
        <v>35781.300000000003</v>
      </c>
      <c r="G9" s="378" t="s">
        <v>210</v>
      </c>
      <c r="H9" s="238" t="s">
        <v>210</v>
      </c>
      <c r="I9" s="376">
        <v>137.16</v>
      </c>
      <c r="J9" s="379">
        <v>7180.92</v>
      </c>
      <c r="K9" s="380" t="s">
        <v>210</v>
      </c>
      <c r="L9" s="376">
        <v>9</v>
      </c>
      <c r="M9" s="381">
        <f t="shared" si="0"/>
        <v>1804.23</v>
      </c>
      <c r="N9" s="382">
        <f t="shared" si="1"/>
        <v>71.541359999999997</v>
      </c>
      <c r="O9" s="383">
        <f t="shared" si="2"/>
        <v>1875.77136</v>
      </c>
    </row>
    <row r="10" spans="1:15" ht="19.5" customHeight="1">
      <c r="A10" s="374">
        <v>4</v>
      </c>
      <c r="B10" s="375" t="s">
        <v>103</v>
      </c>
      <c r="C10" s="384" t="s">
        <v>210</v>
      </c>
      <c r="D10" s="385" t="s">
        <v>210</v>
      </c>
      <c r="E10" s="376">
        <v>13</v>
      </c>
      <c r="F10" s="377">
        <v>1868.1</v>
      </c>
      <c r="G10" s="378" t="s">
        <v>210</v>
      </c>
      <c r="H10" s="386" t="s">
        <v>210</v>
      </c>
      <c r="I10" s="376">
        <v>250.93</v>
      </c>
      <c r="J10" s="379">
        <v>13405.84</v>
      </c>
      <c r="K10" s="380" t="s">
        <v>210</v>
      </c>
      <c r="L10" s="376">
        <v>11</v>
      </c>
      <c r="M10" s="381">
        <f t="shared" si="0"/>
        <v>2205.17</v>
      </c>
      <c r="N10" s="382">
        <f t="shared" si="1"/>
        <v>87.439440000000005</v>
      </c>
      <c r="O10" s="383">
        <f t="shared" si="2"/>
        <v>2292.6094400000002</v>
      </c>
    </row>
    <row r="11" spans="1:15" ht="19.5" customHeight="1">
      <c r="A11" s="374">
        <v>5</v>
      </c>
      <c r="B11" s="375" t="s">
        <v>104</v>
      </c>
      <c r="C11" s="384" t="s">
        <v>210</v>
      </c>
      <c r="D11" s="385" t="s">
        <v>210</v>
      </c>
      <c r="E11" s="376"/>
      <c r="F11" s="377"/>
      <c r="G11" s="378" t="s">
        <v>210</v>
      </c>
      <c r="H11" s="386" t="s">
        <v>210</v>
      </c>
      <c r="I11" s="376">
        <v>109.92</v>
      </c>
      <c r="J11" s="379">
        <v>5652.6</v>
      </c>
      <c r="K11" s="380" t="s">
        <v>210</v>
      </c>
      <c r="L11" s="376">
        <v>9</v>
      </c>
      <c r="M11" s="381">
        <f t="shared" si="0"/>
        <v>1804.23</v>
      </c>
      <c r="N11" s="382">
        <f t="shared" si="1"/>
        <v>71.541359999999997</v>
      </c>
      <c r="O11" s="383">
        <f t="shared" si="2"/>
        <v>1875.77136</v>
      </c>
    </row>
    <row r="12" spans="1:15" ht="19.5" customHeight="1">
      <c r="A12" s="374">
        <v>6</v>
      </c>
      <c r="B12" s="375" t="s">
        <v>105</v>
      </c>
      <c r="C12" s="384" t="s">
        <v>210</v>
      </c>
      <c r="D12" s="385" t="s">
        <v>210</v>
      </c>
      <c r="E12" s="376"/>
      <c r="F12" s="377"/>
      <c r="G12" s="378" t="s">
        <v>210</v>
      </c>
      <c r="H12" s="386" t="s">
        <v>210</v>
      </c>
      <c r="I12" s="376">
        <v>89</v>
      </c>
      <c r="J12" s="379">
        <v>4747.12</v>
      </c>
      <c r="K12" s="380" t="s">
        <v>210</v>
      </c>
      <c r="L12" s="376">
        <v>8</v>
      </c>
      <c r="M12" s="381">
        <f t="shared" si="0"/>
        <v>1603.76</v>
      </c>
      <c r="N12" s="382">
        <f t="shared" si="1"/>
        <v>63.592320000000001</v>
      </c>
      <c r="O12" s="383">
        <f t="shared" si="2"/>
        <v>1667.35232</v>
      </c>
    </row>
    <row r="13" spans="1:15" ht="19.5" customHeight="1">
      <c r="A13" s="374">
        <v>7</v>
      </c>
      <c r="B13" s="375" t="s">
        <v>106</v>
      </c>
      <c r="C13" s="384" t="s">
        <v>210</v>
      </c>
      <c r="D13" s="385" t="s">
        <v>210</v>
      </c>
      <c r="E13" s="376"/>
      <c r="F13" s="377"/>
      <c r="G13" s="378" t="s">
        <v>210</v>
      </c>
      <c r="H13" s="386" t="s">
        <v>210</v>
      </c>
      <c r="I13" s="376">
        <v>96.1</v>
      </c>
      <c r="J13" s="379">
        <v>5125.1899999999996</v>
      </c>
      <c r="K13" s="380" t="s">
        <v>210</v>
      </c>
      <c r="L13" s="376">
        <v>10</v>
      </c>
      <c r="M13" s="381">
        <f t="shared" si="0"/>
        <v>2004.7</v>
      </c>
      <c r="N13" s="382">
        <f t="shared" si="1"/>
        <v>79.490399999999994</v>
      </c>
      <c r="O13" s="383">
        <f t="shared" si="2"/>
        <v>2084.1904</v>
      </c>
    </row>
    <row r="14" spans="1:15" ht="19.5" customHeight="1">
      <c r="A14" s="374">
        <v>8</v>
      </c>
      <c r="B14" s="387" t="s">
        <v>107</v>
      </c>
      <c r="C14" s="384" t="s">
        <v>210</v>
      </c>
      <c r="D14" s="385" t="s">
        <v>210</v>
      </c>
      <c r="E14" s="376"/>
      <c r="F14" s="377"/>
      <c r="G14" s="378" t="s">
        <v>210</v>
      </c>
      <c r="H14" s="386" t="s">
        <v>210</v>
      </c>
      <c r="I14" s="376">
        <v>196.27</v>
      </c>
      <c r="J14" s="379">
        <v>10481.700000000001</v>
      </c>
      <c r="K14" s="380" t="s">
        <v>210</v>
      </c>
      <c r="L14" s="376">
        <v>11</v>
      </c>
      <c r="M14" s="381">
        <f t="shared" si="0"/>
        <v>2205.17</v>
      </c>
      <c r="N14" s="382">
        <f t="shared" si="1"/>
        <v>87.439440000000005</v>
      </c>
      <c r="O14" s="383">
        <f t="shared" si="2"/>
        <v>2292.6094400000002</v>
      </c>
    </row>
    <row r="15" spans="1:15" ht="19.5" customHeight="1">
      <c r="A15" s="374">
        <v>9</v>
      </c>
      <c r="B15" s="387" t="s">
        <v>108</v>
      </c>
      <c r="C15" s="384" t="s">
        <v>210</v>
      </c>
      <c r="D15" s="385" t="s">
        <v>210</v>
      </c>
      <c r="E15" s="376"/>
      <c r="F15" s="377"/>
      <c r="G15" s="378" t="s">
        <v>210</v>
      </c>
      <c r="H15" s="386" t="s">
        <v>210</v>
      </c>
      <c r="I15" s="376">
        <v>96.17</v>
      </c>
      <c r="J15" s="379">
        <v>5132</v>
      </c>
      <c r="K15" s="380" t="s">
        <v>210</v>
      </c>
      <c r="L15" s="376">
        <v>17</v>
      </c>
      <c r="M15" s="381">
        <f t="shared" si="0"/>
        <v>3407.99</v>
      </c>
      <c r="N15" s="382">
        <f t="shared" si="1"/>
        <v>135.13368</v>
      </c>
      <c r="O15" s="383">
        <f t="shared" si="2"/>
        <v>3543.1236799999997</v>
      </c>
    </row>
    <row r="16" spans="1:15" ht="19.5" customHeight="1">
      <c r="A16" s="374">
        <v>10</v>
      </c>
      <c r="B16" s="387" t="s">
        <v>109</v>
      </c>
      <c r="C16" s="384" t="s">
        <v>210</v>
      </c>
      <c r="D16" s="385" t="s">
        <v>210</v>
      </c>
      <c r="E16" s="376"/>
      <c r="F16" s="377"/>
      <c r="G16" s="388" t="s">
        <v>210</v>
      </c>
      <c r="H16" s="386" t="s">
        <v>210</v>
      </c>
      <c r="I16" s="376">
        <v>140.5</v>
      </c>
      <c r="J16" s="379">
        <v>7501.14</v>
      </c>
      <c r="K16" s="380" t="s">
        <v>210</v>
      </c>
      <c r="L16" s="376">
        <v>15</v>
      </c>
      <c r="M16" s="381">
        <f t="shared" si="0"/>
        <v>3007.05</v>
      </c>
      <c r="N16" s="382">
        <f t="shared" si="1"/>
        <v>119.23560000000001</v>
      </c>
      <c r="O16" s="383">
        <f t="shared" si="2"/>
        <v>3126.2856000000002</v>
      </c>
    </row>
    <row r="17" spans="1:15" ht="19.5" customHeight="1">
      <c r="A17" s="374">
        <v>11</v>
      </c>
      <c r="B17" s="387" t="s">
        <v>110</v>
      </c>
      <c r="C17" s="389">
        <v>209</v>
      </c>
      <c r="D17" s="390">
        <v>30033.3</v>
      </c>
      <c r="E17" s="391">
        <f>+MAX(C17,E9)</f>
        <v>249</v>
      </c>
      <c r="F17" s="392">
        <f>+E17*143.7</f>
        <v>35781.299999999996</v>
      </c>
      <c r="G17" s="393">
        <v>154</v>
      </c>
      <c r="H17" s="394">
        <v>8216</v>
      </c>
      <c r="I17" s="391">
        <f>+MAX(G17,I7)</f>
        <v>159.63999999999999</v>
      </c>
      <c r="J17" s="395">
        <f>+I17*53.48</f>
        <v>8537.5471999999991</v>
      </c>
      <c r="K17" s="396">
        <v>10</v>
      </c>
      <c r="L17" s="391">
        <f>+MAX(K17,L8)</f>
        <v>11</v>
      </c>
      <c r="M17" s="381">
        <f t="shared" si="0"/>
        <v>2205.17</v>
      </c>
      <c r="N17" s="382">
        <f t="shared" si="1"/>
        <v>87.439440000000005</v>
      </c>
      <c r="O17" s="383">
        <f t="shared" si="2"/>
        <v>2292.6094400000002</v>
      </c>
    </row>
    <row r="18" spans="1:15" ht="19.5" customHeight="1">
      <c r="A18" s="374">
        <v>12</v>
      </c>
      <c r="B18" s="387" t="s">
        <v>111</v>
      </c>
      <c r="C18" s="389">
        <v>330</v>
      </c>
      <c r="D18" s="390">
        <v>47421</v>
      </c>
      <c r="E18" s="391">
        <f>+MAX(C18,E7)</f>
        <v>523</v>
      </c>
      <c r="F18" s="392">
        <f>+E18*143.7</f>
        <v>75155.099999999991</v>
      </c>
      <c r="G18" s="393">
        <v>202.17</v>
      </c>
      <c r="H18" s="394">
        <v>10711</v>
      </c>
      <c r="I18" s="391">
        <f>+MAX(G18,I7)</f>
        <v>202.17</v>
      </c>
      <c r="J18" s="395">
        <f>+I18*53.48</f>
        <v>10812.051599999999</v>
      </c>
      <c r="K18" s="396">
        <v>10</v>
      </c>
      <c r="L18" s="391">
        <f>+MAX(K18,L7)</f>
        <v>10</v>
      </c>
      <c r="M18" s="381">
        <f t="shared" si="0"/>
        <v>2004.7</v>
      </c>
      <c r="N18" s="382">
        <f t="shared" si="1"/>
        <v>79.490399999999994</v>
      </c>
      <c r="O18" s="383">
        <f t="shared" si="2"/>
        <v>2084.1904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539</v>
      </c>
      <c r="D19" s="400">
        <f t="shared" si="3"/>
        <v>77454.3</v>
      </c>
      <c r="E19" s="401">
        <f t="shared" si="3"/>
        <v>2050</v>
      </c>
      <c r="F19" s="402">
        <f>SUM(F7:F18)</f>
        <v>294585</v>
      </c>
      <c r="G19" s="403">
        <f>SUM(G7:G18)</f>
        <v>356.16999999999996</v>
      </c>
      <c r="H19" s="400">
        <f>SUM(H7:H18)</f>
        <v>18927</v>
      </c>
      <c r="I19" s="401">
        <f>SUM(I7:I18)</f>
        <v>1786.5700000000002</v>
      </c>
      <c r="J19" s="404">
        <f>SUM(J7:J18)</f>
        <v>94576.718800000002</v>
      </c>
      <c r="K19" s="399">
        <f t="shared" si="3"/>
        <v>20</v>
      </c>
      <c r="L19" s="401">
        <f>SUM(L7:L18)</f>
        <v>130</v>
      </c>
      <c r="M19" s="404">
        <f>SUM(M7:M18)</f>
        <v>26061.100000000002</v>
      </c>
      <c r="N19" s="405">
        <f>SUM(N7:N18)</f>
        <v>1033.3751999999999</v>
      </c>
      <c r="O19" s="404">
        <f>SUM(O7:O18)</f>
        <v>27094.475199999997</v>
      </c>
    </row>
    <row r="20" spans="1:15" ht="21.75" customHeight="1">
      <c r="B20" s="406"/>
      <c r="C20" s="407"/>
      <c r="D20" s="408"/>
      <c r="E20" s="407"/>
      <c r="F20" s="408">
        <f>ROUND(F19/1000,1)</f>
        <v>294.60000000000002</v>
      </c>
      <c r="G20" s="407"/>
      <c r="H20" s="408"/>
      <c r="I20" s="407"/>
      <c r="J20" s="408">
        <f>ROUND(J19/1000,1)</f>
        <v>94.6</v>
      </c>
      <c r="K20" s="407"/>
      <c r="L20" s="407"/>
      <c r="M20" s="408">
        <f>ROUND(M19/1000,1)</f>
        <v>26.1</v>
      </c>
      <c r="N20" s="408">
        <f t="shared" ref="N20:O20" si="4">ROUND(N19/1000,1)</f>
        <v>1</v>
      </c>
      <c r="O20" s="408">
        <f t="shared" si="4"/>
        <v>27.1</v>
      </c>
    </row>
    <row r="21" spans="1:15" ht="33.75" customHeight="1" thickBot="1">
      <c r="B21" s="560" t="s">
        <v>238</v>
      </c>
      <c r="C21" s="560"/>
      <c r="D21" s="560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210</v>
      </c>
      <c r="E22" s="413" t="s">
        <v>210</v>
      </c>
      <c r="F22" s="414" t="s">
        <v>210</v>
      </c>
      <c r="G22" s="413" t="s">
        <v>130</v>
      </c>
      <c r="H22" s="413" t="s">
        <v>210</v>
      </c>
      <c r="I22" s="413" t="s">
        <v>210</v>
      </c>
      <c r="J22" s="415" t="s">
        <v>210</v>
      </c>
      <c r="K22" s="413" t="s">
        <v>130</v>
      </c>
      <c r="L22" s="413" t="s">
        <v>210</v>
      </c>
      <c r="M22" s="416" t="s">
        <v>210</v>
      </c>
      <c r="N22" s="411" t="s">
        <v>210</v>
      </c>
      <c r="O22" s="415" t="s">
        <v>210</v>
      </c>
    </row>
    <row r="23" spans="1:15" ht="23.25" customHeight="1">
      <c r="A23" s="417">
        <v>1</v>
      </c>
      <c r="B23" s="418"/>
      <c r="C23" s="390"/>
      <c r="D23" s="383" t="s">
        <v>210</v>
      </c>
      <c r="E23" s="383" t="s">
        <v>210</v>
      </c>
      <c r="F23" s="377"/>
      <c r="G23" s="419"/>
      <c r="H23" s="383" t="s">
        <v>210</v>
      </c>
      <c r="I23" s="383" t="s">
        <v>210</v>
      </c>
      <c r="J23" s="420"/>
      <c r="K23" s="419"/>
      <c r="L23" s="383" t="s">
        <v>210</v>
      </c>
      <c r="M23" s="421"/>
      <c r="N23" s="417" t="s">
        <v>210</v>
      </c>
      <c r="O23" s="422" t="s">
        <v>210</v>
      </c>
    </row>
    <row r="24" spans="1:15" ht="23.25" customHeight="1">
      <c r="A24" s="417">
        <v>2</v>
      </c>
      <c r="B24" s="418"/>
      <c r="C24" s="390"/>
      <c r="D24" s="383" t="s">
        <v>210</v>
      </c>
      <c r="E24" s="383" t="s">
        <v>210</v>
      </c>
      <c r="F24" s="377"/>
      <c r="G24" s="419"/>
      <c r="H24" s="383" t="s">
        <v>210</v>
      </c>
      <c r="I24" s="383" t="s">
        <v>210</v>
      </c>
      <c r="J24" s="420"/>
      <c r="K24" s="419"/>
      <c r="L24" s="383" t="s">
        <v>210</v>
      </c>
      <c r="M24" s="421"/>
      <c r="N24" s="417" t="s">
        <v>210</v>
      </c>
      <c r="O24" s="422" t="s">
        <v>210</v>
      </c>
    </row>
    <row r="25" spans="1:15" s="373" customFormat="1" ht="23.25" customHeight="1">
      <c r="A25" s="374">
        <v>3</v>
      </c>
      <c r="B25" s="423"/>
      <c r="C25" s="424"/>
      <c r="D25" s="425" t="s">
        <v>210</v>
      </c>
      <c r="E25" s="425" t="s">
        <v>210</v>
      </c>
      <c r="F25" s="426"/>
      <c r="G25" s="427"/>
      <c r="H25" s="425" t="s">
        <v>210</v>
      </c>
      <c r="I25" s="425" t="s">
        <v>210</v>
      </c>
      <c r="J25" s="426"/>
      <c r="K25" s="427"/>
      <c r="L25" s="425" t="s">
        <v>210</v>
      </c>
      <c r="M25" s="428"/>
      <c r="N25" s="429" t="s">
        <v>210</v>
      </c>
      <c r="O25" s="430" t="s">
        <v>210</v>
      </c>
    </row>
    <row r="26" spans="1:15" s="365" customFormat="1" ht="24" customHeight="1">
      <c r="A26" s="431"/>
      <c r="B26" s="432" t="s">
        <v>71</v>
      </c>
      <c r="C26" s="433" t="s">
        <v>210</v>
      </c>
      <c r="D26" s="433" t="s">
        <v>210</v>
      </c>
      <c r="E26" s="433" t="s">
        <v>210</v>
      </c>
      <c r="F26" s="434">
        <f>SUM(F23:F25)</f>
        <v>0</v>
      </c>
      <c r="G26" s="435" t="s">
        <v>210</v>
      </c>
      <c r="H26" s="433" t="s">
        <v>210</v>
      </c>
      <c r="I26" s="433" t="s">
        <v>210</v>
      </c>
      <c r="J26" s="434">
        <f>SUM(J23:J25)</f>
        <v>0</v>
      </c>
      <c r="K26" s="435" t="s">
        <v>210</v>
      </c>
      <c r="L26" s="433" t="s">
        <v>210</v>
      </c>
      <c r="M26" s="436">
        <f>SUM(M23:M25)</f>
        <v>0</v>
      </c>
      <c r="N26" s="431" t="s">
        <v>210</v>
      </c>
      <c r="O26" s="437" t="s">
        <v>210</v>
      </c>
    </row>
    <row r="27" spans="1:15" s="365" customFormat="1" ht="27" customHeight="1" thickBot="1">
      <c r="A27" s="438"/>
      <c r="B27" s="439" t="s">
        <v>239</v>
      </c>
      <c r="C27" s="400"/>
      <c r="D27" s="400" t="s">
        <v>210</v>
      </c>
      <c r="E27" s="400" t="s">
        <v>210</v>
      </c>
      <c r="F27" s="402">
        <f>+F20-F26</f>
        <v>294.60000000000002</v>
      </c>
      <c r="G27" s="440" t="s">
        <v>210</v>
      </c>
      <c r="H27" s="400" t="s">
        <v>210</v>
      </c>
      <c r="I27" s="400" t="s">
        <v>210</v>
      </c>
      <c r="J27" s="402">
        <f>J20-J26</f>
        <v>94.6</v>
      </c>
      <c r="K27" s="440" t="s">
        <v>210</v>
      </c>
      <c r="L27" s="400" t="s">
        <v>210</v>
      </c>
      <c r="M27" s="404">
        <f>M20-M26</f>
        <v>26.1</v>
      </c>
      <c r="N27" s="438" t="s">
        <v>210</v>
      </c>
      <c r="O27" s="402">
        <f>+O20-M26</f>
        <v>27.1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50" t="s">
        <v>2</v>
      </c>
      <c r="D30" s="550"/>
      <c r="E30" s="445"/>
      <c r="F30" s="445"/>
      <c r="G30" s="561"/>
      <c r="H30" s="561"/>
      <c r="I30" s="446"/>
      <c r="J30" s="562" t="str">
        <f>+'Ekamut-caxs'!C86</f>
        <v xml:space="preserve"> Զեփյուռ Սարդարյան</v>
      </c>
      <c r="K30" s="562"/>
      <c r="M30" s="410"/>
    </row>
    <row r="31" spans="1:15" s="365" customFormat="1">
      <c r="C31" s="447"/>
      <c r="D31" s="447"/>
      <c r="E31" s="448"/>
      <c r="F31" s="448"/>
      <c r="G31" s="563" t="s">
        <v>95</v>
      </c>
      <c r="H31" s="563"/>
      <c r="I31" s="449"/>
      <c r="J31" s="563" t="s">
        <v>112</v>
      </c>
      <c r="K31" s="563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62"/>
      <c r="H32" s="562"/>
      <c r="I32" s="451"/>
      <c r="J32" s="562" t="str">
        <f>+'Ekamut-caxs'!C88</f>
        <v>Արաքսյա Կարայան</v>
      </c>
      <c r="K32" s="562"/>
    </row>
    <row r="33" spans="3:13" s="365" customFormat="1">
      <c r="C33" s="409"/>
      <c r="D33" s="409"/>
      <c r="G33" s="563" t="s">
        <v>95</v>
      </c>
      <c r="H33" s="563"/>
      <c r="I33" s="449"/>
      <c r="J33" s="563" t="s">
        <v>112</v>
      </c>
      <c r="K33" s="563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240</v>
      </c>
      <c r="I35" s="454" t="s">
        <v>115</v>
      </c>
      <c r="J35" s="455" t="s">
        <v>223</v>
      </c>
      <c r="K35" s="455"/>
      <c r="L35" s="455" t="s">
        <v>224</v>
      </c>
      <c r="M35" s="455" t="s">
        <v>225</v>
      </c>
    </row>
    <row r="36" spans="3:13" ht="16.5" customHeight="1">
      <c r="C36" s="453" t="s">
        <v>116</v>
      </c>
      <c r="D36" s="453"/>
      <c r="E36" s="453" t="s">
        <v>114</v>
      </c>
      <c r="F36" s="453" t="s">
        <v>241</v>
      </c>
      <c r="I36" s="559" t="s">
        <v>242</v>
      </c>
      <c r="J36" s="559"/>
      <c r="K36" s="455"/>
      <c r="L36" s="559" t="s">
        <v>243</v>
      </c>
      <c r="M36" s="559"/>
    </row>
    <row r="37" spans="3:13">
      <c r="C37" s="453"/>
      <c r="D37" s="453"/>
      <c r="E37" s="559" t="s">
        <v>244</v>
      </c>
      <c r="F37" s="559"/>
      <c r="I37" s="559"/>
      <c r="J37" s="559"/>
      <c r="K37" s="455"/>
      <c r="L37" s="559"/>
      <c r="M37" s="559"/>
    </row>
    <row r="38" spans="3:13">
      <c r="C38" s="453"/>
      <c r="D38" s="453"/>
      <c r="E38" s="559"/>
      <c r="F38" s="559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1"/>
  <sheetViews>
    <sheetView view="pageBreakPreview" workbookViewId="0">
      <selection activeCell="F66" sqref="F6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12" s="168" customFormat="1" ht="24" customHeight="1">
      <c r="A1" s="526" t="s">
        <v>69</v>
      </c>
      <c r="B1" s="526"/>
      <c r="C1" s="526"/>
      <c r="D1" s="526"/>
    </row>
    <row r="2" spans="1:12" ht="23.25" customHeight="1">
      <c r="A2" s="529" t="str">
        <f>+'Ekamut-caxs'!A21:D21</f>
        <v xml:space="preserve">«Երևանի Թիվ 10 գրադարան» ՀՈԱԿ-ի </v>
      </c>
      <c r="B2" s="529"/>
      <c r="C2" s="529"/>
      <c r="D2" s="529"/>
    </row>
    <row r="3" spans="1:12" ht="28.5" customHeight="1">
      <c r="A3" s="529" t="s">
        <v>256</v>
      </c>
      <c r="B3" s="529"/>
      <c r="C3" s="529"/>
      <c r="D3" s="529"/>
    </row>
    <row r="5" spans="1:12">
      <c r="D5" s="183" t="s">
        <v>128</v>
      </c>
    </row>
    <row r="6" spans="1:12" ht="124.5" customHeight="1">
      <c r="A6" s="279" t="s">
        <v>3</v>
      </c>
      <c r="B6" s="279" t="s">
        <v>98</v>
      </c>
      <c r="C6" s="279" t="s">
        <v>262</v>
      </c>
      <c r="D6" s="279" t="s">
        <v>263</v>
      </c>
    </row>
    <row r="7" spans="1:12">
      <c r="A7" s="279">
        <v>1</v>
      </c>
      <c r="B7" s="279">
        <v>2</v>
      </c>
      <c r="C7" s="279">
        <v>3</v>
      </c>
      <c r="D7" s="279">
        <v>4</v>
      </c>
    </row>
    <row r="8" spans="1:12" ht="24.75" customHeight="1">
      <c r="A8" s="234">
        <v>1</v>
      </c>
      <c r="B8" s="30" t="s">
        <v>257</v>
      </c>
      <c r="C8" s="230">
        <v>11135.4</v>
      </c>
      <c r="D8" s="230"/>
    </row>
    <row r="9" spans="1:12" s="285" customFormat="1" ht="25.5" customHeight="1">
      <c r="A9" s="282">
        <v>2</v>
      </c>
      <c r="B9" s="283" t="s">
        <v>193</v>
      </c>
      <c r="C9" s="479">
        <v>1037.7</v>
      </c>
      <c r="D9" s="479"/>
      <c r="E9" s="284"/>
    </row>
    <row r="10" spans="1:12" s="285" customFormat="1" ht="25.5" customHeight="1">
      <c r="A10" s="282">
        <v>3</v>
      </c>
      <c r="B10" s="283" t="s">
        <v>189</v>
      </c>
      <c r="C10" s="479">
        <v>1037.5999999999999</v>
      </c>
      <c r="D10" s="479"/>
      <c r="E10" s="284"/>
    </row>
    <row r="11" spans="1:12" s="168" customFormat="1" ht="31.5" customHeight="1">
      <c r="A11" s="212"/>
      <c r="B11" s="280" t="s">
        <v>190</v>
      </c>
      <c r="C11" s="281">
        <f>ROUND(SUM(C8:C10),1)</f>
        <v>13210.7</v>
      </c>
      <c r="D11" s="281">
        <f>ROUND(SUM(D8:D10),1)</f>
        <v>0</v>
      </c>
      <c r="F11" s="480">
        <v>13210.7</v>
      </c>
      <c r="G11" s="480">
        <f>+C11-F11</f>
        <v>0</v>
      </c>
      <c r="H11" s="480"/>
      <c r="I11" s="480">
        <f>+C9+C10</f>
        <v>2075.3000000000002</v>
      </c>
      <c r="K11" s="480">
        <f>+I11-G11</f>
        <v>2075.3000000000002</v>
      </c>
      <c r="L11" s="168">
        <f>+K11/2</f>
        <v>1037.6500000000001</v>
      </c>
    </row>
    <row r="13" spans="1:12" ht="19.5" customHeight="1"/>
    <row r="14" spans="1:12" ht="21.75" customHeight="1">
      <c r="B14" s="564"/>
      <c r="C14" s="564"/>
      <c r="D14" s="564"/>
    </row>
    <row r="17" spans="2:4" ht="25.5" customHeight="1">
      <c r="B17" s="286" t="s">
        <v>191</v>
      </c>
      <c r="D17" s="287" t="str">
        <f>+'Ekamut-caxs'!C86</f>
        <v xml:space="preserve"> Զեփյուռ Սարդարյան</v>
      </c>
    </row>
    <row r="18" spans="2:4" ht="18.75" customHeight="1">
      <c r="B18" s="139" t="s">
        <v>4</v>
      </c>
      <c r="D18" s="350" t="str">
        <f>+'Ekamut-caxs'!C87</f>
        <v>/անուն, ազգանուն/</v>
      </c>
    </row>
    <row r="19" spans="2:4" ht="23.25" customHeight="1">
      <c r="B19" s="168" t="s">
        <v>6</v>
      </c>
      <c r="D19" s="287" t="str">
        <f>+'Ekamut-caxs'!C88</f>
        <v>Արաքսյա Կարայան</v>
      </c>
    </row>
    <row r="20" spans="2:4" ht="14.25">
      <c r="C20" s="168" t="s">
        <v>1</v>
      </c>
      <c r="D20" s="350" t="str">
        <f>+'Ekamut-caxs'!C89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66" sqref="F66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6" t="s">
        <v>69</v>
      </c>
      <c r="B1" s="566"/>
      <c r="C1" s="566"/>
      <c r="D1" s="566"/>
      <c r="E1" s="566"/>
      <c r="F1" s="566"/>
    </row>
    <row r="2" spans="1:6" ht="29.25" customHeight="1">
      <c r="A2" s="567" t="str">
        <f>+'Ekamut-caxs'!A21:D21</f>
        <v xml:space="preserve">«Երևանի Թիվ 10 գրադարան» ՀՈԱԿ-ի </v>
      </c>
      <c r="B2" s="567"/>
      <c r="C2" s="567"/>
      <c r="D2" s="567"/>
      <c r="E2" s="567"/>
      <c r="F2" s="567"/>
    </row>
    <row r="3" spans="1:6" ht="24.75" customHeight="1">
      <c r="A3" s="567" t="s">
        <v>258</v>
      </c>
      <c r="B3" s="567"/>
      <c r="C3" s="567"/>
      <c r="D3" s="567"/>
      <c r="E3" s="567"/>
      <c r="F3" s="567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8" t="str">
        <f>+'Ekamut-caxs'!C86</f>
        <v xml:space="preserve"> Զեփյուռ Սարդարյան</v>
      </c>
      <c r="E28" s="568"/>
    </row>
    <row r="29" spans="1:6" ht="11.25" customHeight="1">
      <c r="B29" s="311" t="s">
        <v>4</v>
      </c>
      <c r="D29" s="569" t="s">
        <v>5</v>
      </c>
      <c r="E29" s="569"/>
    </row>
    <row r="30" spans="1:6" ht="24" customHeight="1">
      <c r="B30" s="301" t="s">
        <v>6</v>
      </c>
      <c r="D30" s="568" t="str">
        <f>+'Ekamut-caxs'!C88</f>
        <v>Արաքսյա Կարայան</v>
      </c>
      <c r="E30" s="568"/>
    </row>
    <row r="31" spans="1:6" ht="16.5" customHeight="1">
      <c r="B31" s="293" t="s">
        <v>200</v>
      </c>
      <c r="D31" s="565" t="s">
        <v>5</v>
      </c>
      <c r="E31" s="565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https://mul2.yerevan.am/tasks/1207127/oneclick/10 gradaran.xlsx?token=4f891358ec48531c71c7223339fef38b</cp:keywords>
  <cp:lastModifiedBy>Lusine Petrosyan</cp:lastModifiedBy>
  <cp:lastPrinted>2023-12-18T13:19:56Z</cp:lastPrinted>
  <dcterms:created xsi:type="dcterms:W3CDTF">1996-10-14T23:33:28Z</dcterms:created>
  <dcterms:modified xsi:type="dcterms:W3CDTF">2023-12-21T05:32:38Z</dcterms:modified>
</cp:coreProperties>
</file>